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/style1.xml" ContentType="application/vnd.ms-office.chart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4 Planificación Operativa y Direccionamiento\Indicadores Operativos\2024\12 - DICIEMBRE\"/>
    </mc:Choice>
  </mc:AlternateContent>
  <xr:revisionPtr revIDLastSave="0" documentId="13_ncr:1_{D63975C5-4252-4996-8AA1-909DE12213D3}" xr6:coauthVersionLast="47" xr6:coauthVersionMax="47" xr10:uidLastSave="{00000000-0000-0000-0000-000000000000}"/>
  <bookViews>
    <workbookView xWindow="-108" yWindow="-108" windowWidth="23256" windowHeight="14016" activeTab="3" xr2:uid="{8CFB8FC7-AB2F-49CA-A3CC-7A5D7D2B1120}"/>
  </bookViews>
  <sheets>
    <sheet name="G1" sheetId="93" r:id="rId1"/>
    <sheet name="Plan Operativo" sheetId="33" r:id="rId2"/>
    <sheet name="Hoja1" sheetId="95" r:id="rId3"/>
    <sheet name="Hoja2" sheetId="96" r:id="rId4"/>
    <sheet name="Cuadro" sheetId="94" r:id="rId5"/>
  </sheets>
  <externalReferences>
    <externalReference r:id="rId6"/>
  </externalReferences>
  <definedNames>
    <definedName name="_xlnm._FilterDatabase" localSheetId="4" hidden="1">Cuadro!$A$1:$F$9</definedName>
    <definedName name="ACCION">'[1]situacion accion'!$D$2:$D$10</definedName>
    <definedName name="CATEGORIA">'[1]situacion accion'!$L$2:$L$25</definedName>
    <definedName name="ESTADO" localSheetId="1">#REF!</definedName>
    <definedName name="ESTADO">#REF!</definedName>
    <definedName name="RESPONSABLE">'[1]situacion accion'!$J$2:$J$6</definedName>
    <definedName name="SITUACION">'[1]situacion accion'!$A$2:$A$78</definedName>
    <definedName name="solver_adj" localSheetId="1" hidden="1">'Plan Operativo'!#REF!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'Plan Operativo'!#REF!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12450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96" l="1"/>
  <c r="H5" i="96"/>
  <c r="H6" i="96"/>
  <c r="H7" i="96"/>
  <c r="H8" i="96"/>
  <c r="H9" i="96"/>
  <c r="H10" i="96" s="1"/>
  <c r="H11" i="96" s="1"/>
  <c r="H12" i="96" s="1"/>
  <c r="H13" i="96" s="1"/>
  <c r="H3" i="96"/>
  <c r="H2" i="96"/>
  <c r="G3" i="96" l="1"/>
  <c r="G4" i="96"/>
  <c r="G5" i="96"/>
  <c r="G6" i="96"/>
  <c r="G7" i="96"/>
  <c r="G8" i="96"/>
  <c r="G9" i="96"/>
  <c r="G10" i="96"/>
  <c r="G11" i="96"/>
  <c r="G12" i="96"/>
  <c r="G13" i="96"/>
  <c r="G2" i="96"/>
  <c r="F2" i="96"/>
  <c r="C73" i="33"/>
  <c r="D73" i="33"/>
  <c r="E73" i="33"/>
  <c r="F73" i="33"/>
  <c r="G73" i="33"/>
  <c r="H73" i="33"/>
  <c r="I73" i="33"/>
  <c r="J73" i="33"/>
  <c r="K73" i="33"/>
  <c r="L73" i="33"/>
  <c r="M73" i="33"/>
  <c r="B73" i="33"/>
  <c r="E3" i="95"/>
  <c r="E4" i="95"/>
  <c r="E5" i="95"/>
  <c r="E6" i="95"/>
  <c r="E7" i="95"/>
  <c r="E8" i="95"/>
  <c r="E9" i="95"/>
  <c r="E10" i="95"/>
  <c r="E11" i="95"/>
  <c r="E12" i="95"/>
  <c r="E13" i="95"/>
  <c r="E2" i="95"/>
  <c r="D3" i="95"/>
  <c r="D4" i="95"/>
  <c r="D5" i="95"/>
  <c r="D6" i="95"/>
  <c r="D7" i="95"/>
  <c r="D8" i="95"/>
  <c r="D9" i="95"/>
  <c r="D10" i="95"/>
  <c r="D11" i="95"/>
  <c r="D12" i="95"/>
  <c r="D13" i="95"/>
  <c r="C13" i="95"/>
  <c r="D2" i="95"/>
  <c r="C3" i="95"/>
  <c r="C4" i="95"/>
  <c r="C5" i="95"/>
  <c r="C6" i="95"/>
  <c r="C7" i="95"/>
  <c r="C8" i="95"/>
  <c r="C9" i="95"/>
  <c r="C10" i="95"/>
  <c r="C11" i="95"/>
  <c r="C12" i="95"/>
  <c r="B3" i="95"/>
  <c r="B4" i="95"/>
  <c r="B5" i="95"/>
  <c r="B6" i="95"/>
  <c r="B7" i="95"/>
  <c r="B8" i="95"/>
  <c r="B9" i="95"/>
  <c r="B10" i="95"/>
  <c r="B11" i="95"/>
  <c r="B12" i="95"/>
  <c r="B13" i="95"/>
  <c r="B2" i="95"/>
  <c r="C2" i="95"/>
  <c r="U3" i="95"/>
  <c r="U4" i="95"/>
  <c r="U5" i="95"/>
  <c r="U6" i="95"/>
  <c r="U7" i="95"/>
  <c r="U8" i="95"/>
  <c r="U9" i="95"/>
  <c r="U10" i="95"/>
  <c r="U11" i="95"/>
  <c r="U12" i="95"/>
  <c r="U13" i="95"/>
  <c r="U2" i="95"/>
  <c r="S3" i="95"/>
  <c r="S4" i="95"/>
  <c r="S5" i="95"/>
  <c r="S6" i="95"/>
  <c r="S7" i="95"/>
  <c r="S8" i="95"/>
  <c r="S9" i="95"/>
  <c r="S10" i="95"/>
  <c r="S11" i="95"/>
  <c r="S12" i="95"/>
  <c r="S13" i="95"/>
  <c r="S2" i="95"/>
  <c r="N74" i="33"/>
  <c r="B14" i="94"/>
  <c r="C13" i="94"/>
  <c r="B13" i="94"/>
  <c r="C12" i="94"/>
  <c r="B12" i="94"/>
  <c r="C11" i="94"/>
  <c r="B11" i="94"/>
  <c r="C10" i="94"/>
  <c r="B10" i="94"/>
  <c r="C9" i="94"/>
  <c r="B9" i="94"/>
  <c r="C8" i="94"/>
  <c r="B8" i="94"/>
  <c r="C7" i="94"/>
  <c r="B7" i="94"/>
  <c r="C6" i="94"/>
  <c r="B6" i="94"/>
  <c r="C5" i="94"/>
  <c r="B5" i="94"/>
  <c r="C4" i="94"/>
  <c r="B4" i="94"/>
  <c r="C3" i="94"/>
  <c r="B3" i="94"/>
  <c r="C2" i="94"/>
  <c r="B2" i="94"/>
  <c r="M79" i="33"/>
  <c r="M84" i="33" s="1"/>
  <c r="M80" i="33"/>
  <c r="M81" i="33"/>
  <c r="M86" i="33" s="1"/>
  <c r="M82" i="33"/>
  <c r="M85" i="33"/>
  <c r="M87" i="33"/>
  <c r="M15" i="33" l="1"/>
  <c r="L80" i="33"/>
  <c r="L81" i="33"/>
  <c r="L82" i="33"/>
  <c r="K80" i="33"/>
  <c r="K81" i="33"/>
  <c r="K82" i="33"/>
  <c r="P2" i="33"/>
  <c r="J80" i="33" l="1"/>
  <c r="J81" i="33"/>
  <c r="J82" i="33"/>
  <c r="I80" i="33"/>
  <c r="I81" i="33"/>
  <c r="I82" i="33"/>
  <c r="H80" i="33" l="1"/>
  <c r="H81" i="33"/>
  <c r="H82" i="33"/>
  <c r="G80" i="33"/>
  <c r="G81" i="33"/>
  <c r="G82" i="33"/>
  <c r="F80" i="33" l="1"/>
  <c r="F81" i="33"/>
  <c r="F82" i="33"/>
  <c r="D2" i="94"/>
  <c r="D4" i="94" l="1"/>
  <c r="E80" i="33" l="1"/>
  <c r="E81" i="33"/>
  <c r="E82" i="33"/>
  <c r="C80" i="33" l="1"/>
  <c r="D80" i="33"/>
  <c r="C81" i="33"/>
  <c r="D81" i="33"/>
  <c r="C82" i="33"/>
  <c r="D82" i="33"/>
  <c r="B82" i="33"/>
  <c r="B81" i="33"/>
  <c r="B80" i="33"/>
  <c r="B79" i="33"/>
  <c r="P4" i="33"/>
  <c r="D2" i="33" l="1"/>
  <c r="M74" i="33"/>
  <c r="M76" i="33"/>
  <c r="C77" i="33"/>
  <c r="C87" i="33" s="1"/>
  <c r="D77" i="33"/>
  <c r="D87" i="33" s="1"/>
  <c r="E77" i="33"/>
  <c r="E87" i="33" s="1"/>
  <c r="F77" i="33"/>
  <c r="F87" i="33" s="1"/>
  <c r="G77" i="33"/>
  <c r="G87" i="33" s="1"/>
  <c r="H77" i="33"/>
  <c r="H87" i="33" s="1"/>
  <c r="I77" i="33"/>
  <c r="I87" i="33" s="1"/>
  <c r="J77" i="33"/>
  <c r="J87" i="33" s="1"/>
  <c r="K77" i="33"/>
  <c r="K87" i="33" s="1"/>
  <c r="L77" i="33"/>
  <c r="L87" i="33" s="1"/>
  <c r="M77" i="33"/>
  <c r="B77" i="33"/>
  <c r="B87" i="33" s="1"/>
  <c r="E2" i="33" l="1"/>
  <c r="C5" i="33"/>
  <c r="D5" i="33" s="1"/>
  <c r="E5" i="33" s="1"/>
  <c r="F5" i="33" s="1"/>
  <c r="G5" i="33" s="1"/>
  <c r="H5" i="33" s="1"/>
  <c r="I5" i="33" s="1"/>
  <c r="J5" i="33" s="1"/>
  <c r="K5" i="33" s="1"/>
  <c r="C4" i="33"/>
  <c r="D4" i="33" s="1"/>
  <c r="E4" i="33" s="1"/>
  <c r="F4" i="33" s="1"/>
  <c r="G4" i="33" s="1"/>
  <c r="H4" i="33" s="1"/>
  <c r="I4" i="33" s="1"/>
  <c r="J4" i="33" s="1"/>
  <c r="K4" i="33" s="1"/>
  <c r="C3" i="33"/>
  <c r="D3" i="94"/>
  <c r="E3" i="94"/>
  <c r="F3" i="94"/>
  <c r="E4" i="94"/>
  <c r="F4" i="94"/>
  <c r="H3" i="94"/>
  <c r="H4" i="94"/>
  <c r="M25" i="33"/>
  <c r="M75" i="33" l="1"/>
  <c r="C79" i="33"/>
  <c r="C15" i="33"/>
  <c r="D3" i="33"/>
  <c r="L4" i="33"/>
  <c r="L5" i="33"/>
  <c r="F2" i="33"/>
  <c r="K4" i="94"/>
  <c r="L4" i="94" s="1"/>
  <c r="K3" i="94"/>
  <c r="L3" i="94" s="1"/>
  <c r="G2" i="33" l="1"/>
  <c r="E3" i="33"/>
  <c r="D15" i="33"/>
  <c r="D79" i="33"/>
  <c r="P3" i="33"/>
  <c r="B15" i="33"/>
  <c r="B46" i="33"/>
  <c r="C46" i="33"/>
  <c r="D46" i="33"/>
  <c r="E46" i="33"/>
  <c r="F46" i="33"/>
  <c r="G46" i="33"/>
  <c r="H46" i="33"/>
  <c r="I46" i="33"/>
  <c r="J46" i="33"/>
  <c r="K46" i="33"/>
  <c r="L46" i="33"/>
  <c r="M46" i="33"/>
  <c r="B22" i="33"/>
  <c r="C22" i="33" s="1"/>
  <c r="D22" i="33" s="1"/>
  <c r="E22" i="33" s="1"/>
  <c r="F22" i="33" s="1"/>
  <c r="G22" i="33" s="1"/>
  <c r="H22" i="33" s="1"/>
  <c r="I22" i="33" s="1"/>
  <c r="J22" i="33" s="1"/>
  <c r="K22" i="33" s="1"/>
  <c r="B23" i="33"/>
  <c r="C23" i="33" s="1"/>
  <c r="D23" i="33" s="1"/>
  <c r="E23" i="33" s="1"/>
  <c r="F23" i="33" s="1"/>
  <c r="G23" i="33" s="1"/>
  <c r="H23" i="33" s="1"/>
  <c r="I23" i="33" s="1"/>
  <c r="J23" i="33" s="1"/>
  <c r="K23" i="33" s="1"/>
  <c r="B21" i="33"/>
  <c r="L22" i="33" l="1"/>
  <c r="H2" i="33"/>
  <c r="F3" i="33"/>
  <c r="E15" i="33"/>
  <c r="E79" i="33"/>
  <c r="C21" i="33"/>
  <c r="B74" i="33"/>
  <c r="B84" i="33" s="1"/>
  <c r="L23" i="33"/>
  <c r="M39" i="33"/>
  <c r="M17" i="33"/>
  <c r="M49" i="33" s="1"/>
  <c r="E2" i="94"/>
  <c r="H2" i="94"/>
  <c r="F2" i="94"/>
  <c r="D21" i="33" l="1"/>
  <c r="C74" i="33"/>
  <c r="C84" i="33" s="1"/>
  <c r="I2" i="33"/>
  <c r="G3" i="33"/>
  <c r="F15" i="33"/>
  <c r="F79" i="33"/>
  <c r="E11" i="94"/>
  <c r="D11" i="94"/>
  <c r="F11" i="94"/>
  <c r="H11" i="94"/>
  <c r="E12" i="94"/>
  <c r="D12" i="94"/>
  <c r="H12" i="94"/>
  <c r="K12" i="94" s="1"/>
  <c r="L12" i="94" s="1"/>
  <c r="F12" i="94"/>
  <c r="K2" i="94"/>
  <c r="L2" i="94" s="1"/>
  <c r="B70" i="33"/>
  <c r="C70" i="33" s="1"/>
  <c r="D70" i="33" s="1"/>
  <c r="E70" i="33" s="1"/>
  <c r="F70" i="33" s="1"/>
  <c r="G70" i="33" s="1"/>
  <c r="H70" i="33" s="1"/>
  <c r="I70" i="33" s="1"/>
  <c r="J70" i="33" s="1"/>
  <c r="C45" i="33"/>
  <c r="D45" i="33"/>
  <c r="E45" i="33"/>
  <c r="F44" i="33"/>
  <c r="G45" i="33"/>
  <c r="H45" i="33"/>
  <c r="I45" i="33"/>
  <c r="J45" i="33"/>
  <c r="K44" i="33"/>
  <c r="L45" i="33"/>
  <c r="M44" i="33"/>
  <c r="B45" i="33"/>
  <c r="M37" i="33"/>
  <c r="M40" i="33"/>
  <c r="M41" i="33"/>
  <c r="M42" i="33"/>
  <c r="M43" i="33"/>
  <c r="B36" i="33"/>
  <c r="B64" i="33"/>
  <c r="B65" i="33" s="1"/>
  <c r="C64" i="33"/>
  <c r="D64" i="33"/>
  <c r="E64" i="33"/>
  <c r="F64" i="33"/>
  <c r="G64" i="33"/>
  <c r="H64" i="33"/>
  <c r="I64" i="33"/>
  <c r="J64" i="33"/>
  <c r="K64" i="33"/>
  <c r="L64" i="33"/>
  <c r="M64" i="33"/>
  <c r="C44" i="33"/>
  <c r="D44" i="33"/>
  <c r="H44" i="33"/>
  <c r="B48" i="33"/>
  <c r="B35" i="33"/>
  <c r="M38" i="33"/>
  <c r="C35" i="33"/>
  <c r="K11" i="94" l="1"/>
  <c r="L11" i="94" s="1"/>
  <c r="H3" i="33"/>
  <c r="G15" i="33"/>
  <c r="G79" i="33"/>
  <c r="J2" i="33"/>
  <c r="E21" i="33"/>
  <c r="E35" i="33" s="1"/>
  <c r="D74" i="33"/>
  <c r="D84" i="33" s="1"/>
  <c r="B50" i="33"/>
  <c r="E44" i="33"/>
  <c r="K45" i="33"/>
  <c r="J44" i="33"/>
  <c r="F45" i="33"/>
  <c r="D35" i="33"/>
  <c r="G44" i="33"/>
  <c r="L44" i="33"/>
  <c r="I44" i="33"/>
  <c r="C37" i="33"/>
  <c r="B44" i="33"/>
  <c r="B37" i="33"/>
  <c r="P5" i="33"/>
  <c r="P6" i="33" s="1"/>
  <c r="C65" i="33"/>
  <c r="K70" i="33"/>
  <c r="I3" i="33" l="1"/>
  <c r="H15" i="33"/>
  <c r="H79" i="33"/>
  <c r="F21" i="33"/>
  <c r="E74" i="33"/>
  <c r="E84" i="33" s="1"/>
  <c r="K2" i="33"/>
  <c r="F35" i="33"/>
  <c r="M45" i="33"/>
  <c r="C36" i="33"/>
  <c r="D37" i="33"/>
  <c r="D65" i="33"/>
  <c r="L70" i="33"/>
  <c r="G21" i="33" l="1"/>
  <c r="F74" i="33"/>
  <c r="F84" i="33" s="1"/>
  <c r="C14" i="94"/>
  <c r="L2" i="33"/>
  <c r="J3" i="33"/>
  <c r="I79" i="33"/>
  <c r="I15" i="33"/>
  <c r="D36" i="33"/>
  <c r="E37" i="33"/>
  <c r="G35" i="33"/>
  <c r="E65" i="33"/>
  <c r="K3" i="33" l="1"/>
  <c r="J79" i="33"/>
  <c r="J15" i="33"/>
  <c r="H21" i="33"/>
  <c r="G74" i="33"/>
  <c r="G84" i="33" s="1"/>
  <c r="D14" i="94"/>
  <c r="F14" i="94"/>
  <c r="E14" i="94"/>
  <c r="F37" i="33"/>
  <c r="H35" i="33"/>
  <c r="E36" i="33"/>
  <c r="F65" i="33"/>
  <c r="I21" i="33" l="1"/>
  <c r="H74" i="33"/>
  <c r="H84" i="33" s="1"/>
  <c r="L3" i="33"/>
  <c r="K15" i="33"/>
  <c r="K79" i="33"/>
  <c r="I35" i="33"/>
  <c r="F36" i="33"/>
  <c r="G37" i="33"/>
  <c r="G65" i="33"/>
  <c r="L15" i="33" l="1"/>
  <c r="L79" i="33"/>
  <c r="J21" i="33"/>
  <c r="I74" i="33"/>
  <c r="I84" i="33" s="1"/>
  <c r="G36" i="33"/>
  <c r="H37" i="33"/>
  <c r="H65" i="33"/>
  <c r="K21" i="33" l="1"/>
  <c r="J74" i="33"/>
  <c r="J84" i="33" s="1"/>
  <c r="J35" i="33"/>
  <c r="K35" i="33"/>
  <c r="I37" i="33"/>
  <c r="H36" i="33"/>
  <c r="I65" i="33"/>
  <c r="L21" i="33" l="1"/>
  <c r="K74" i="33"/>
  <c r="K84" i="33" s="1"/>
  <c r="J37" i="33"/>
  <c r="M36" i="33"/>
  <c r="I36" i="33"/>
  <c r="L35" i="33"/>
  <c r="J65" i="33"/>
  <c r="L74" i="33" l="1"/>
  <c r="L84" i="33" s="1"/>
  <c r="E13" i="94"/>
  <c r="D13" i="94"/>
  <c r="F13" i="94"/>
  <c r="H13" i="94"/>
  <c r="K13" i="94" s="1"/>
  <c r="L13" i="94" s="1"/>
  <c r="M35" i="33"/>
  <c r="L37" i="33"/>
  <c r="K37" i="33"/>
  <c r="J36" i="33"/>
  <c r="K65" i="33"/>
  <c r="L36" i="33" l="1"/>
  <c r="K36" i="33"/>
  <c r="L65" i="33"/>
  <c r="M65" i="33" l="1"/>
  <c r="L24" i="33" s="1"/>
  <c r="B26" i="33" l="1"/>
  <c r="B25" i="33"/>
  <c r="B39" i="33" s="1"/>
  <c r="B24" i="33"/>
  <c r="B75" i="33" s="1"/>
  <c r="B85" i="33" s="1"/>
  <c r="C25" i="33"/>
  <c r="C39" i="33" s="1"/>
  <c r="C24" i="33"/>
  <c r="C75" i="33" s="1"/>
  <c r="C85" i="33" s="1"/>
  <c r="D24" i="33"/>
  <c r="D25" i="33"/>
  <c r="D39" i="33" s="1"/>
  <c r="E24" i="33"/>
  <c r="E25" i="33"/>
  <c r="E39" i="33" s="1"/>
  <c r="F24" i="33"/>
  <c r="F25" i="33"/>
  <c r="F39" i="33" s="1"/>
  <c r="G24" i="33"/>
  <c r="G25" i="33"/>
  <c r="G39" i="33" s="1"/>
  <c r="H24" i="33"/>
  <c r="H25" i="33"/>
  <c r="H39" i="33" s="1"/>
  <c r="I24" i="33"/>
  <c r="I25" i="33"/>
  <c r="I39" i="33" s="1"/>
  <c r="J24" i="33"/>
  <c r="J25" i="33"/>
  <c r="J39" i="33" s="1"/>
  <c r="K24" i="33"/>
  <c r="K25" i="33"/>
  <c r="L25" i="33"/>
  <c r="L75" i="33"/>
  <c r="L85" i="33" s="1"/>
  <c r="B69" i="33"/>
  <c r="B27" i="33"/>
  <c r="B28" i="33"/>
  <c r="B29" i="33"/>
  <c r="C29" i="33"/>
  <c r="C28" i="33"/>
  <c r="C26" i="33"/>
  <c r="C27" i="33"/>
  <c r="D29" i="33"/>
  <c r="D28" i="33"/>
  <c r="D27" i="33"/>
  <c r="D26" i="33"/>
  <c r="D76" i="33" s="1"/>
  <c r="D86" i="33" s="1"/>
  <c r="E28" i="33"/>
  <c r="E29" i="33"/>
  <c r="E26" i="33"/>
  <c r="E27" i="33"/>
  <c r="F27" i="33"/>
  <c r="F26" i="33"/>
  <c r="F29" i="33"/>
  <c r="F28" i="33"/>
  <c r="G29" i="33"/>
  <c r="G26" i="33"/>
  <c r="G27" i="33"/>
  <c r="G28" i="33"/>
  <c r="H29" i="33"/>
  <c r="H27" i="33"/>
  <c r="H26" i="33"/>
  <c r="H28" i="33"/>
  <c r="I27" i="33"/>
  <c r="I29" i="33"/>
  <c r="I26" i="33"/>
  <c r="I76" i="33" s="1"/>
  <c r="I86" i="33" s="1"/>
  <c r="I28" i="33"/>
  <c r="J27" i="33"/>
  <c r="J26" i="33"/>
  <c r="J28" i="33"/>
  <c r="J29" i="33"/>
  <c r="K26" i="33"/>
  <c r="K29" i="33"/>
  <c r="K28" i="33"/>
  <c r="K27" i="33"/>
  <c r="L27" i="33"/>
  <c r="L26" i="33"/>
  <c r="L29" i="33"/>
  <c r="L28" i="33"/>
  <c r="L69" i="33"/>
  <c r="C69" i="33"/>
  <c r="D69" i="33"/>
  <c r="E69" i="33"/>
  <c r="F69" i="33"/>
  <c r="G69" i="33"/>
  <c r="H69" i="33"/>
  <c r="I69" i="33"/>
  <c r="J69" i="33"/>
  <c r="K69" i="33"/>
  <c r="L39" i="33" l="1"/>
  <c r="E76" i="33"/>
  <c r="E86" i="33" s="1"/>
  <c r="H75" i="33"/>
  <c r="H85" i="33" s="1"/>
  <c r="E75" i="33"/>
  <c r="E85" i="33" s="1"/>
  <c r="J75" i="33"/>
  <c r="J85" i="33" s="1"/>
  <c r="D75" i="33"/>
  <c r="D85" i="33" s="1"/>
  <c r="G76" i="33"/>
  <c r="G86" i="33" s="1"/>
  <c r="C76" i="33"/>
  <c r="C86" i="33" s="1"/>
  <c r="L76" i="33"/>
  <c r="L86" i="33" s="1"/>
  <c r="K75" i="33"/>
  <c r="K85" i="33" s="1"/>
  <c r="H76" i="33"/>
  <c r="H86" i="33" s="1"/>
  <c r="D7" i="94"/>
  <c r="E7" i="94"/>
  <c r="H7" i="94"/>
  <c r="K7" i="94" s="1"/>
  <c r="L7" i="94" s="1"/>
  <c r="F7" i="94"/>
  <c r="K76" i="33"/>
  <c r="K86" i="33" s="1"/>
  <c r="J76" i="33"/>
  <c r="J86" i="33" s="1"/>
  <c r="G75" i="33"/>
  <c r="G85" i="33" s="1"/>
  <c r="D6" i="94"/>
  <c r="F6" i="94"/>
  <c r="E6" i="94"/>
  <c r="H6" i="94"/>
  <c r="K6" i="94" s="1"/>
  <c r="L6" i="94" s="1"/>
  <c r="I75" i="33"/>
  <c r="I85" i="33" s="1"/>
  <c r="F75" i="33"/>
  <c r="F85" i="33" s="1"/>
  <c r="F5" i="94"/>
  <c r="E5" i="94"/>
  <c r="H5" i="94"/>
  <c r="K5" i="94" s="1"/>
  <c r="L5" i="94" s="1"/>
  <c r="D5" i="94"/>
  <c r="F76" i="33"/>
  <c r="F86" i="33" s="1"/>
  <c r="K39" i="33"/>
  <c r="B76" i="33"/>
  <c r="B86" i="33" s="1"/>
  <c r="H38" i="33"/>
  <c r="H17" i="33"/>
  <c r="H49" i="33" s="1"/>
  <c r="D38" i="33"/>
  <c r="D17" i="33"/>
  <c r="D49" i="33" s="1"/>
  <c r="B38" i="33"/>
  <c r="B17" i="33"/>
  <c r="B49" i="33" s="1"/>
  <c r="L38" i="33"/>
  <c r="L17" i="33"/>
  <c r="L49" i="33" s="1"/>
  <c r="J38" i="33"/>
  <c r="J17" i="33"/>
  <c r="J49" i="33" s="1"/>
  <c r="I38" i="33"/>
  <c r="I17" i="33"/>
  <c r="I49" i="33" s="1"/>
  <c r="E38" i="33"/>
  <c r="E17" i="33"/>
  <c r="E49" i="33" s="1"/>
  <c r="K38" i="33"/>
  <c r="K17" i="33"/>
  <c r="K49" i="33" s="1"/>
  <c r="G38" i="33"/>
  <c r="G17" i="33"/>
  <c r="G49" i="33" s="1"/>
  <c r="F38" i="33"/>
  <c r="F17" i="33"/>
  <c r="F49" i="33" s="1"/>
  <c r="C38" i="33"/>
  <c r="C17" i="33"/>
  <c r="C49" i="33" s="1"/>
  <c r="L40" i="33"/>
  <c r="B42" i="33"/>
  <c r="B43" i="33"/>
  <c r="B41" i="33"/>
  <c r="C43" i="33"/>
  <c r="C42" i="33"/>
  <c r="C41" i="33"/>
  <c r="D41" i="33"/>
  <c r="D43" i="33"/>
  <c r="D42" i="33"/>
  <c r="E43" i="33"/>
  <c r="E41" i="33"/>
  <c r="E42" i="33"/>
  <c r="F43" i="33"/>
  <c r="F41" i="33"/>
  <c r="F42" i="33"/>
  <c r="G41" i="33"/>
  <c r="G42" i="33"/>
  <c r="G43" i="33"/>
  <c r="H42" i="33"/>
  <c r="H43" i="33"/>
  <c r="H41" i="33"/>
  <c r="I41" i="33"/>
  <c r="I42" i="33"/>
  <c r="I43" i="33"/>
  <c r="J42" i="33"/>
  <c r="J43" i="33"/>
  <c r="J41" i="33"/>
  <c r="K43" i="33"/>
  <c r="K42" i="33"/>
  <c r="K41" i="33"/>
  <c r="L43" i="33"/>
  <c r="L41" i="33"/>
  <c r="L42" i="33"/>
  <c r="D10" i="94" l="1"/>
  <c r="H10" i="94"/>
  <c r="K10" i="94" s="1"/>
  <c r="L10" i="94" s="1"/>
  <c r="E10" i="94"/>
  <c r="F10" i="94"/>
  <c r="E9" i="94"/>
  <c r="D9" i="94"/>
  <c r="F9" i="94"/>
  <c r="H9" i="94"/>
  <c r="K9" i="94" s="1"/>
  <c r="L9" i="94" s="1"/>
  <c r="E8" i="94"/>
  <c r="H8" i="94"/>
  <c r="K8" i="94" s="1"/>
  <c r="L8" i="94" s="1"/>
  <c r="F8" i="94"/>
  <c r="D8" i="94"/>
  <c r="G40" i="33"/>
  <c r="H40" i="33"/>
  <c r="F40" i="33"/>
  <c r="D40" i="33"/>
  <c r="B40" i="33"/>
  <c r="E40" i="33"/>
  <c r="C40" i="33"/>
  <c r="J40" i="33"/>
  <c r="I40" i="33"/>
  <c r="K40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Montenegro, Ricardo</author>
  </authors>
  <commentList>
    <comment ref="G10" authorId="0" shapeId="0" xr:uid="{9C07B661-760A-49C5-BD32-B675F6E9CB21}">
      <text>
        <r>
          <rPr>
            <b/>
            <sz val="9"/>
            <color indexed="81"/>
            <rFont val="Tahoma"/>
            <family val="2"/>
          </rPr>
          <t>Montenegro, Ricardo:</t>
        </r>
        <r>
          <rPr>
            <sz val="9"/>
            <color indexed="81"/>
            <rFont val="Tahoma"/>
            <family val="2"/>
          </rPr>
          <t xml:space="preserve">
Error en datos cargados para periodo 2024-06 con valor atípico para instalación 70012449. Valor corregido en 2024-08-06</t>
        </r>
      </text>
    </comment>
  </commentList>
</comments>
</file>

<file path=xl/sharedStrings.xml><?xml version="1.0" encoding="utf-8"?>
<sst xmlns="http://schemas.openxmlformats.org/spreadsheetml/2006/main" count="121" uniqueCount="52">
  <si>
    <t>Total</t>
  </si>
  <si>
    <t>Meta</t>
  </si>
  <si>
    <t>Supera</t>
  </si>
  <si>
    <t>Mínimo</t>
  </si>
  <si>
    <t>CNR Administrativo</t>
  </si>
  <si>
    <t>CNR Reversado</t>
  </si>
  <si>
    <t>Programa</t>
  </si>
  <si>
    <t>Plan</t>
  </si>
  <si>
    <t>Logro</t>
  </si>
  <si>
    <t>Faltante</t>
  </si>
  <si>
    <t>Excedente</t>
  </si>
  <si>
    <t>Ejec</t>
  </si>
  <si>
    <t>CNR Inspecciones</t>
  </si>
  <si>
    <t>RI afloramiento</t>
  </si>
  <si>
    <t>Mes anterior</t>
  </si>
  <si>
    <t>RI CNR</t>
  </si>
  <si>
    <t>Afloramiento inspecciones</t>
  </si>
  <si>
    <t>Bloqueos de red</t>
  </si>
  <si>
    <t>Prepagos dispersos</t>
  </si>
  <si>
    <t>Aflor. Inspecciones</t>
  </si>
  <si>
    <t>Aflor. Proy. Panamá</t>
  </si>
  <si>
    <t>Aflor. Proy. Colón</t>
  </si>
  <si>
    <t>Aflor. Mini-proyectos</t>
  </si>
  <si>
    <t>Aflor. Comunidades</t>
  </si>
  <si>
    <t>Aflor. PP ANSI ilegales dispersos</t>
  </si>
  <si>
    <t>Aflor. PP bloqueos ilegales dispersos</t>
  </si>
  <si>
    <t>Aflor. PP conversión por deuda</t>
  </si>
  <si>
    <t>Aflor. Inspecc. probabilísticas</t>
  </si>
  <si>
    <t>CNR Acciones comerciales</t>
  </si>
  <si>
    <t>Aflor. Inspecc. otras</t>
  </si>
  <si>
    <t>CNR inspecciones</t>
  </si>
  <si>
    <t>% cumplimiento meta</t>
  </si>
  <si>
    <t>% cumplimiento mínimo</t>
  </si>
  <si>
    <t>% cumplimiento supera</t>
  </si>
  <si>
    <t>CNR</t>
  </si>
  <si>
    <t>Inspecciones</t>
  </si>
  <si>
    <t>Bloqueos de Red</t>
  </si>
  <si>
    <t>Prepagos</t>
  </si>
  <si>
    <t>DIFF</t>
  </si>
  <si>
    <r>
      <t>Incremento de venta: 10.63K (Target: 9.55K) </t>
    </r>
    <r>
      <rPr>
        <sz val="8"/>
        <color rgb="FF0B5A08"/>
        <rFont val="Segoe UI"/>
        <family val="2"/>
      </rPr>
      <t>(On Track)</t>
    </r>
  </si>
  <si>
    <t>159% de cumplimiento vs la senda planificada; segmentado:</t>
  </si>
  <si>
    <t>PP ANSI dispersos: 233% (vs 236% el mes anterior)</t>
  </si>
  <si>
    <t>PP dispersos en bloqueos: 237% (vs 244% el mes anterior)</t>
  </si>
  <si>
    <t>PP conversión por deuda: 24% (vs 29% el mes anterior)</t>
  </si>
  <si>
    <t>Otros Frentes</t>
  </si>
  <si>
    <t>Plan Operativo</t>
  </si>
  <si>
    <t>Meta CNR</t>
  </si>
  <si>
    <t>Meta Afloramiento</t>
  </si>
  <si>
    <t>Afloramiento</t>
  </si>
  <si>
    <t>Faltante CNR</t>
  </si>
  <si>
    <t>Faltante Afloramiento</t>
  </si>
  <si>
    <t>Cantidad de Revisiones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</si>
</sst>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242424"/>
      <name val="Segoe UI"/>
      <family val="2"/>
    </font>
    <font>
      <sz val="8"/>
      <color rgb="FF0B5A0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12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3" fontId="0" fillId="0" borderId="0" xfId="0" applyNumberFormat="1"/>
    <xf numFmtId="164" fontId="9" fillId="2" borderId="0" xfId="0" applyNumberFormat="1" applyFont="1" applyFill="1" applyAlignment="1">
      <alignment horizontal="center" vertical="center" wrapText="1"/>
    </xf>
    <xf numFmtId="3" fontId="6" fillId="0" borderId="0" xfId="0" applyNumberFormat="1" applyFont="1"/>
    <xf numFmtId="9" fontId="0" fillId="0" borderId="0" xfId="1" applyFont="1" applyFill="1"/>
    <xf numFmtId="17" fontId="0" fillId="0" borderId="0" xfId="0" applyNumberFormat="1"/>
    <xf numFmtId="17" fontId="9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right"/>
    </xf>
    <xf numFmtId="9" fontId="6" fillId="0" borderId="0" xfId="1" applyFont="1" applyFill="1"/>
    <xf numFmtId="0" fontId="6" fillId="0" borderId="0" xfId="0" applyFont="1"/>
    <xf numFmtId="0" fontId="2" fillId="0" borderId="0" xfId="0" applyFont="1"/>
    <xf numFmtId="3" fontId="2" fillId="0" borderId="0" xfId="0" applyNumberFormat="1" applyFont="1"/>
    <xf numFmtId="9" fontId="0" fillId="0" borderId="0" xfId="1" applyFont="1"/>
    <xf numFmtId="0" fontId="2" fillId="3" borderId="0" xfId="0" applyFont="1" applyFill="1" applyAlignment="1">
      <alignment horizontal="center"/>
    </xf>
    <xf numFmtId="0" fontId="0" fillId="3" borderId="0" xfId="0" applyFill="1"/>
    <xf numFmtId="17" fontId="2" fillId="3" borderId="0" xfId="0" applyNumberFormat="1" applyFont="1" applyFill="1"/>
    <xf numFmtId="3" fontId="0" fillId="3" borderId="0" xfId="0" applyNumberFormat="1" applyFill="1"/>
    <xf numFmtId="9" fontId="0" fillId="3" borderId="0" xfId="1" applyFont="1" applyFill="1" applyBorder="1"/>
    <xf numFmtId="9" fontId="0" fillId="3" borderId="0" xfId="0" applyNumberFormat="1" applyFill="1"/>
    <xf numFmtId="0" fontId="0" fillId="3" borderId="0" xfId="0" applyFill="1" applyAlignment="1">
      <alignment horizontal="center" vertical="center"/>
    </xf>
    <xf numFmtId="3" fontId="0" fillId="4" borderId="0" xfId="0" applyNumberFormat="1" applyFill="1"/>
    <xf numFmtId="10" fontId="0" fillId="0" borderId="0" xfId="1" applyNumberFormat="1" applyFont="1"/>
    <xf numFmtId="165" fontId="0" fillId="0" borderId="0" xfId="1" applyNumberFormat="1" applyFont="1"/>
    <xf numFmtId="0" fontId="15" fillId="0" borderId="0" xfId="0" applyFont="1" applyAlignment="1">
      <alignment vertical="center" wrapText="1"/>
    </xf>
    <xf numFmtId="14" fontId="0" fillId="0" borderId="0" xfId="0" applyNumberFormat="1"/>
    <xf numFmtId="43" fontId="0" fillId="0" borderId="0" xfId="17" applyFont="1"/>
    <xf numFmtId="43" fontId="0" fillId="0" borderId="0" xfId="0" applyNumberFormat="1"/>
  </cellXfs>
  <cellStyles count="18">
    <cellStyle name="Millares" xfId="17" builtinId="3"/>
    <cellStyle name="Millares 2" xfId="11" xr:uid="{00000000-0005-0000-0000-000001000000}"/>
    <cellStyle name="Normal" xfId="0" builtinId="0"/>
    <cellStyle name="Normal 2" xfId="2" xr:uid="{00000000-0005-0000-0000-000003000000}"/>
    <cellStyle name="Normal 2 2" xfId="14" xr:uid="{00000000-0005-0000-0000-000004000000}"/>
    <cellStyle name="Normal 2 3" xfId="13" xr:uid="{00000000-0005-0000-0000-000005000000}"/>
    <cellStyle name="Normal 2 7" xfId="3" xr:uid="{00000000-0005-0000-0000-000006000000}"/>
    <cellStyle name="Normal 2 7 2" xfId="4" xr:uid="{00000000-0005-0000-0000-000007000000}"/>
    <cellStyle name="Normal 3" xfId="5" xr:uid="{00000000-0005-0000-0000-000008000000}"/>
    <cellStyle name="Normal 4" xfId="6" xr:uid="{00000000-0005-0000-0000-000009000000}"/>
    <cellStyle name="Normal 5" xfId="7" xr:uid="{00000000-0005-0000-0000-00000A000000}"/>
    <cellStyle name="Normal 6" xfId="9" xr:uid="{00000000-0005-0000-0000-00000B000000}"/>
    <cellStyle name="Normal 7" xfId="10" xr:uid="{00000000-0005-0000-0000-00000C000000}"/>
    <cellStyle name="Normal 8" xfId="15" xr:uid="{00000000-0005-0000-0000-00000D000000}"/>
    <cellStyle name="Normal 9" xfId="16" xr:uid="{00000000-0005-0000-0000-00000E000000}"/>
    <cellStyle name="Porcentaje" xfId="1" builtinId="5"/>
    <cellStyle name="Porcentaje 2" xfId="8" xr:uid="{00000000-0005-0000-0000-000010000000}"/>
    <cellStyle name="Porcentaje 3" xfId="12" xr:uid="{00000000-0005-0000-0000-000011000000}"/>
  </cellStyles>
  <dxfs count="0"/>
  <tableStyles count="0" defaultTableStyle="TableStyleMedium2" defaultPivotStyle="PivotStyleLight16"/>
  <colors>
    <mruColors>
      <color rgb="FF00C459"/>
      <color rgb="FF008A3E"/>
      <color rgb="FFC2D3E8"/>
      <color rgb="FF63BE7B"/>
      <color rgb="FFF8696B"/>
      <color rgb="FF20A82D"/>
      <color rgb="FFEA58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578120151410802E-2"/>
          <c:y val="2.2222222222222223E-2"/>
          <c:w val="0.89020775968285815"/>
          <c:h val="0.877370078740157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'Plan Operativo'!$A$15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0"/>
              <c:layout>
                <c:manualLayout>
                  <c:x val="-3.0809859154929578E-2"/>
                  <c:y val="8.0906148867313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879-428C-9C14-20881B987F14}"/>
                </c:ext>
              </c:extLst>
            </c:dLbl>
            <c:dLbl>
              <c:idx val="11"/>
              <c:layout>
                <c:manualLayout>
                  <c:x val="1.1737089201878041E-2"/>
                  <c:y val="1.21359223300970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879-428C-9C14-20881B987F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'Plan Operativo'!$B$15:$M$15</c:f>
              <c:numCache>
                <c:formatCode>#,##0</c:formatCode>
                <c:ptCount val="12"/>
                <c:pt idx="0">
                  <c:v>908.51674333749986</c:v>
                </c:pt>
                <c:pt idx="1">
                  <c:v>2788.1647400145985</c:v>
                </c:pt>
                <c:pt idx="2">
                  <c:v>4921.6364933669993</c:v>
                </c:pt>
                <c:pt idx="3">
                  <c:v>8368.4444800647034</c:v>
                </c:pt>
                <c:pt idx="4">
                  <c:v>11417.732770110706</c:v>
                </c:pt>
                <c:pt idx="5">
                  <c:v>15325.447030648829</c:v>
                </c:pt>
                <c:pt idx="6">
                  <c:v>19009.355550716926</c:v>
                </c:pt>
                <c:pt idx="7">
                  <c:v>23378.52821412553</c:v>
                </c:pt>
                <c:pt idx="8">
                  <c:v>28171.050544192625</c:v>
                </c:pt>
                <c:pt idx="9">
                  <c:v>33244.600960938529</c:v>
                </c:pt>
                <c:pt idx="10">
                  <c:v>37966.198660998627</c:v>
                </c:pt>
                <c:pt idx="11">
                  <c:v>44401.749907744437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2D-4F45-805A-81738DB5A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501759"/>
        <c:axId val="521515103"/>
        <c:extLst>
          <c:ext xmlns:c15="http://schemas.microsoft.com/office/drawing/2012/chart" uri="{02D57815-91ED-43cb-92C2-25804820EDAC}">
            <c15:filteredBarSeries>
              <c15:ser>
                <c:idx val="1"/>
                <c:order val="4"/>
                <c:tx>
                  <c:v>Proyección</c:v>
                </c:tx>
                <c:spPr>
                  <a:solidFill>
                    <a:schemeClr val="bg1">
                      <a:lumMod val="8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Lbl>
                    <c:idx val="11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2-2F18-4296-B5EA-7C170159A172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200" b="1" i="0" u="none" strike="noStrike" kern="1200" baseline="0">
                          <a:solidFill>
                            <a:schemeClr val="bg1">
                              <a:lumMod val="6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PA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'Plan Operativo'!#REF!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F18-4296-B5EA-7C170159A172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2"/>
          <c:tx>
            <c:strRef>
              <c:f>'Plan Operativo'!$A$17</c:f>
              <c:strCache>
                <c:ptCount val="1"/>
                <c:pt idx="0">
                  <c:v>Meta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1"/>
              <c:layout>
                <c:manualLayout>
                  <c:x val="-2.2007042253521018E-2"/>
                  <c:y val="-3.6407766990291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879-428C-9C14-20881B987F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'Plan Operativo'!$B$17:$M$17</c:f>
              <c:numCache>
                <c:formatCode>#,##0</c:formatCode>
                <c:ptCount val="12"/>
                <c:pt idx="0">
                  <c:v>1062.33</c:v>
                </c:pt>
                <c:pt idx="1">
                  <c:v>2572.1533333333332</c:v>
                </c:pt>
                <c:pt idx="2">
                  <c:v>4550.22</c:v>
                </c:pt>
                <c:pt idx="3">
                  <c:v>7057.28</c:v>
                </c:pt>
                <c:pt idx="4">
                  <c:v>10083.333333333334</c:v>
                </c:pt>
                <c:pt idx="5">
                  <c:v>13628.38</c:v>
                </c:pt>
                <c:pt idx="6">
                  <c:v>17692.419999999998</c:v>
                </c:pt>
                <c:pt idx="7">
                  <c:v>22275.453333333331</c:v>
                </c:pt>
                <c:pt idx="8">
                  <c:v>27377.48</c:v>
                </c:pt>
                <c:pt idx="9">
                  <c:v>32998.5</c:v>
                </c:pt>
                <c:pt idx="10">
                  <c:v>39134.773333333331</c:v>
                </c:pt>
                <c:pt idx="11">
                  <c:v>45782.504999999997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372D-4F45-805A-81738DB5A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501759"/>
        <c:axId val="521515103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'Plan Operativo'!$A$16</c15:sqref>
                        </c15:formulaRef>
                      </c:ext>
                    </c:extLst>
                    <c:strCache>
                      <c:ptCount val="1"/>
                      <c:pt idx="0">
                        <c:v>Mínimo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1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E409-442F-B029-4DBB06F6B5E9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200" b="1" i="0" u="none" strike="noStrike" kern="1200" baseline="0">
                          <a:solidFill>
                            <a:srgbClr val="92D05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PA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'Plan Operativo'!$B$1:$M$1</c15:sqref>
                        </c15:formulaRef>
                      </c:ext>
                    </c:extLst>
                    <c:numCache>
                      <c:formatCode>mmm\-yy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'Plan Operativo'!$B$16:$M$16</c15:sqref>
                        </c15:formulaRef>
                      </c:ext>
                    </c:extLst>
                    <c:numCache>
                      <c:formatCode>#,##0</c:formatCode>
                      <c:ptCount val="12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372D-4F45-805A-81738DB5AC1A}"/>
                  </c:ext>
                </c:extLst>
              </c15:ser>
            </c15:filteredLineSeries>
            <c15:filteredLine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'Plan Operativo'!$A$18</c15:sqref>
                        </c15:formulaRef>
                      </c:ext>
                    </c:extLst>
                    <c:strCache>
                      <c:ptCount val="1"/>
                      <c:pt idx="0">
                        <c:v>Supera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1"/>
                    <c:layout>
                      <c:manualLayout>
                        <c:x val="0"/>
                        <c:y val="-4.0370371135629848E-3"/>
                      </c:manualLayout>
                    </c:layout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200" b="1" i="0" u="none" strike="noStrike" kern="1200" baseline="0">
                            <a:solidFill>
                              <a:schemeClr val="accent5"/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s-PA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00-DC0B-41C5-93BC-8D4265C6EA7F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2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PA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'Plan Operativo'!$B$1:$M$1</c15:sqref>
                        </c15:formulaRef>
                      </c:ext>
                    </c:extLst>
                    <c:numCache>
                      <c:formatCode>mmm\-yy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'Plan Operativo'!$B$18:$M$18</c15:sqref>
                        </c15:formulaRef>
                      </c:ext>
                    </c:extLst>
                    <c:numCache>
                      <c:formatCode>#,##0</c:formatCode>
                      <c:ptCount val="12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72D-4F45-805A-81738DB5AC1A}"/>
                  </c:ext>
                </c:extLst>
              </c15:ser>
            </c15:filteredLineSeries>
          </c:ext>
        </c:extLst>
      </c:lineChart>
      <c:lineChart>
        <c:grouping val="stacked"/>
        <c:varyColors val="0"/>
        <c:ser>
          <c:idx val="5"/>
          <c:order val="5"/>
          <c:tx>
            <c:strRef>
              <c:f>'Plan Operativo'!$A$49</c:f>
              <c:strCache>
                <c:ptCount val="1"/>
                <c:pt idx="0">
                  <c:v>% cumplimiento meta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'Plan Operativo'!$B$49:$M$49</c:f>
              <c:numCache>
                <c:formatCode>0%</c:formatCode>
                <c:ptCount val="12"/>
                <c:pt idx="0">
                  <c:v>0.85521141579123239</c:v>
                </c:pt>
                <c:pt idx="1">
                  <c:v>1.0839807657972433</c:v>
                </c:pt>
                <c:pt idx="2">
                  <c:v>1.0816260517880452</c:v>
                </c:pt>
                <c:pt idx="3">
                  <c:v>1.1857889271879114</c:v>
                </c:pt>
                <c:pt idx="4">
                  <c:v>1.132337134225855</c:v>
                </c:pt>
                <c:pt idx="5">
                  <c:v>1.1245244871840108</c:v>
                </c:pt>
                <c:pt idx="6">
                  <c:v>1.0744350151486868</c:v>
                </c:pt>
                <c:pt idx="7">
                  <c:v>1.0495197500264357</c:v>
                </c:pt>
                <c:pt idx="8">
                  <c:v>1.028986252357508</c:v>
                </c:pt>
                <c:pt idx="9">
                  <c:v>1.007457943874374</c:v>
                </c:pt>
                <c:pt idx="10">
                  <c:v>0.97013973576948354</c:v>
                </c:pt>
                <c:pt idx="11">
                  <c:v>0.96984098855544143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CE-46C9-91A7-0B9BCE0C5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06752"/>
        <c:axId val="1620172288"/>
      </c:lineChart>
      <c:dateAx>
        <c:axId val="2295017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521515103"/>
        <c:crosses val="autoZero"/>
        <c:auto val="1"/>
        <c:lblOffset val="100"/>
        <c:baseTimeUnit val="months"/>
      </c:dateAx>
      <c:valAx>
        <c:axId val="521515103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229501759"/>
        <c:crosses val="autoZero"/>
        <c:crossBetween val="between"/>
      </c:valAx>
      <c:valAx>
        <c:axId val="1620172288"/>
        <c:scaling>
          <c:orientation val="minMax"/>
          <c:max val="1.2"/>
          <c:min val="0.2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22106752"/>
        <c:crosses val="max"/>
        <c:crossBetween val="between"/>
      </c:valAx>
      <c:dateAx>
        <c:axId val="2210675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620172288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s-PA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27-4F0D-A864-213BA062A9B7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27-4F0D-A864-213BA062A9B7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427-4F0D-A864-213BA062A9B7}"/>
              </c:ext>
            </c:extLst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427-4F0D-A864-213BA062A9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dLblPos val="outEnd"/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'Plan Operativo'!$O$2:$O$5</c:f>
              <c:strCache>
                <c:ptCount val="4"/>
                <c:pt idx="0">
                  <c:v>CNR inspecciones</c:v>
                </c:pt>
                <c:pt idx="1">
                  <c:v>Afloramiento inspecciones</c:v>
                </c:pt>
                <c:pt idx="2">
                  <c:v>Bloqueos de red</c:v>
                </c:pt>
                <c:pt idx="3">
                  <c:v>Prepagos dispersos</c:v>
                </c:pt>
              </c:strCache>
            </c:strRef>
          </c:cat>
          <c:val>
            <c:numRef>
              <c:f>'Plan Operativo'!$P$2:$P$5</c:f>
              <c:numCache>
                <c:formatCode>#,##0.0</c:formatCode>
                <c:ptCount val="4"/>
                <c:pt idx="0">
                  <c:v>10.003</c:v>
                </c:pt>
                <c:pt idx="1">
                  <c:v>17.977</c:v>
                </c:pt>
                <c:pt idx="2">
                  <c:v>8.2550000000000008</c:v>
                </c:pt>
                <c:pt idx="3">
                  <c:v>9.5475049999999992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27-4F0D-A864-213BA062A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A"/>
              <a:t>Plan</a:t>
            </a:r>
            <a:r>
              <a:rPr lang="es-PA" baseline="0"/>
              <a:t> Operativo 2024</a:t>
            </a:r>
            <a:endParaRPr lang="es-P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title>
    <c:autoTitleDeleted val="0"/>
    <c:plotArea>
      <c:layout/>
      <c:barChart>
        <c:barDir val="col"/>
        <c:grouping val="stacked"/>
        <c:varyColors val="0"/>
        <c:ser>
          <c:idx val="5"/>
          <c:order val="1"/>
          <c:tx>
            <c:strRef>
              <c:f>Hoja1!$E$1</c:f>
              <c:strCache>
                <c:ptCount val="1"/>
                <c:pt idx="0">
                  <c:v>Prepagos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Hoja1!$A$2:$A$13</c:f>
              <c:numCache>
                <c:formatCode>m/d/yyyy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Hoja1!$E$2:$E$13</c:f>
              <c:numCache>
                <c:formatCode>_(* #,##0.00_);_(* \(#,##0.00\);_(* "-"??_);_(@_)</c:formatCode>
                <c:ptCount val="12"/>
                <c:pt idx="0">
                  <c:v>125.92200000139999</c:v>
                </c:pt>
                <c:pt idx="1">
                  <c:v>427.11266667020004</c:v>
                </c:pt>
                <c:pt idx="2">
                  <c:v>989.1760000063</c:v>
                </c:pt>
                <c:pt idx="3">
                  <c:v>1719.1890000106</c:v>
                </c:pt>
                <c:pt idx="4">
                  <c:v>2741.6253333463001</c:v>
                </c:pt>
                <c:pt idx="5">
                  <c:v>3890.0190000217999</c:v>
                </c:pt>
                <c:pt idx="6">
                  <c:v>5256.0623333650001</c:v>
                </c:pt>
                <c:pt idx="7">
                  <c:v>6864.8510000492006</c:v>
                </c:pt>
                <c:pt idx="8">
                  <c:v>8501.5480000608004</c:v>
                </c:pt>
                <c:pt idx="9">
                  <c:v>10265.474333399001</c:v>
                </c:pt>
                <c:pt idx="10">
                  <c:v>11922.562000068299</c:v>
                </c:pt>
                <c:pt idx="11">
                  <c:v>13988.679666746299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99-455B-9635-979C450CC749}"/>
            </c:ext>
          </c:extLst>
        </c:ser>
        <c:ser>
          <c:idx val="8"/>
          <c:order val="9"/>
          <c:tx>
            <c:strRef>
              <c:f>Hoja1!$C$1</c:f>
              <c:strCache>
                <c:ptCount val="1"/>
                <c:pt idx="0">
                  <c:v>Inspecciones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Hoja1!$A$2:$A$13</c:f>
              <c:numCache>
                <c:formatCode>m/d/yyyy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Hoja1!$C$2:$C$13</c:f>
              <c:numCache>
                <c:formatCode>_(* #,##0.00_);_(* \(#,##0.00\);_(* "-"??_);_(@_)</c:formatCode>
                <c:ptCount val="12"/>
                <c:pt idx="0">
                  <c:v>67.302409999999838</c:v>
                </c:pt>
                <c:pt idx="1">
                  <c:v>281.66973999999874</c:v>
                </c:pt>
                <c:pt idx="2">
                  <c:v>788.06215999999847</c:v>
                </c:pt>
                <c:pt idx="3">
                  <c:v>1643.1424800000018</c:v>
                </c:pt>
                <c:pt idx="4">
                  <c:v>2419.0837700000038</c:v>
                </c:pt>
                <c:pt idx="5">
                  <c:v>3620.608840000004</c:v>
                </c:pt>
                <c:pt idx="6">
                  <c:v>4889.0903600000001</c:v>
                </c:pt>
                <c:pt idx="7">
                  <c:v>6370.9706900000001</c:v>
                </c:pt>
                <c:pt idx="8">
                  <c:v>8025.5200199999999</c:v>
                </c:pt>
                <c:pt idx="9">
                  <c:v>9880.047770000001</c:v>
                </c:pt>
                <c:pt idx="10">
                  <c:v>11491.989470000006</c:v>
                </c:pt>
                <c:pt idx="11">
                  <c:v>13613.784050000013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899-455B-9635-979C450CC749}"/>
            </c:ext>
          </c:extLst>
        </c:ser>
        <c:ser>
          <c:idx val="10"/>
          <c:order val="11"/>
          <c:tx>
            <c:strRef>
              <c:f>Hoja1!$B$1</c:f>
              <c:strCache>
                <c:ptCount val="1"/>
                <c:pt idx="0">
                  <c:v>CNR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Hoja1!$A$2:$A$13</c:f>
              <c:numCache>
                <c:formatCode>m/d/yyyy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Hoja1!$B$2:$B$13</c:f>
              <c:numCache>
                <c:formatCode>_(* #,##0.00_);_(* \(#,##0.00\);_(* "-"??_);_(@_)</c:formatCode>
                <c:ptCount val="12"/>
                <c:pt idx="0">
                  <c:v>680.91</c:v>
                </c:pt>
                <c:pt idx="1">
                  <c:v>1957.261</c:v>
                </c:pt>
                <c:pt idx="2">
                  <c:v>2856.3460000000005</c:v>
                </c:pt>
                <c:pt idx="3">
                  <c:v>4472.5620000000008</c:v>
                </c:pt>
                <c:pt idx="4">
                  <c:v>5309.2980000000007</c:v>
                </c:pt>
                <c:pt idx="5">
                  <c:v>6433.4795238095239</c:v>
                </c:pt>
                <c:pt idx="6">
                  <c:v>7013.7195238095246</c:v>
                </c:pt>
                <c:pt idx="7">
                  <c:v>7766.0945238095246</c:v>
                </c:pt>
                <c:pt idx="8">
                  <c:v>8729.6535238095239</c:v>
                </c:pt>
                <c:pt idx="9">
                  <c:v>9598.2135238095234</c:v>
                </c:pt>
                <c:pt idx="10">
                  <c:v>10422.139523809523</c:v>
                </c:pt>
                <c:pt idx="11">
                  <c:v>12049.769523809522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99-455B-9635-979C450CC749}"/>
            </c:ext>
          </c:extLst>
        </c:ser>
        <c:ser>
          <c:idx val="11"/>
          <c:order val="12"/>
          <c:tx>
            <c:strRef>
              <c:f>Hoja1!$D$1</c:f>
              <c:strCache>
                <c:ptCount val="1"/>
                <c:pt idx="0">
                  <c:v>Bloqueos de Red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Hoja1!$A$2:$A$13</c:f>
              <c:numCache>
                <c:formatCode>m/d/yyyy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Hoja1!$D$2:$D$13</c:f>
              <c:numCache>
                <c:formatCode>_(* #,##0.00_);_(* \(#,##0.00\);_(* "-"??_);_(@_)</c:formatCode>
                <c:ptCount val="12"/>
                <c:pt idx="0">
                  <c:v>34.382333336099997</c:v>
                </c:pt>
                <c:pt idx="1">
                  <c:v>122.12133334440003</c:v>
                </c:pt>
                <c:pt idx="2">
                  <c:v>288.0523333607</c:v>
                </c:pt>
                <c:pt idx="3">
                  <c:v>533.5510000541002</c:v>
                </c:pt>
                <c:pt idx="4">
                  <c:v>947.72566676440033</c:v>
                </c:pt>
                <c:pt idx="5">
                  <c:v>1381.3396668175003</c:v>
                </c:pt>
                <c:pt idx="6">
                  <c:v>1850.4833335424012</c:v>
                </c:pt>
                <c:pt idx="7">
                  <c:v>2376.6120002668017</c:v>
                </c:pt>
                <c:pt idx="8">
                  <c:v>2914.3290003223024</c:v>
                </c:pt>
                <c:pt idx="9">
                  <c:v>3500.8653337300025</c:v>
                </c:pt>
                <c:pt idx="10">
                  <c:v>4129.5076671208035</c:v>
                </c:pt>
                <c:pt idx="11">
                  <c:v>4749.5166671886036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99-455B-9635-979C450CC749}"/>
            </c:ext>
          </c:extLst>
        </c:ser>
        <c:ser>
          <c:idx val="14"/>
          <c:order val="14"/>
          <c:tx>
            <c:strRef>
              <c:f>Hoja1!$U$1</c:f>
              <c:strCache>
                <c:ptCount val="1"/>
                <c:pt idx="0">
                  <c:v>Faltante</c:v>
                </c:pt>
              </c:strCache>
            </c:strRef>
          </c:tx>
          <c:spPr>
            <a:pattFill prst="wdDn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Hoja1!$U$2:$U$13</c:f>
              <c:numCache>
                <c:formatCode>_(* #,##0.00_);_(* \(#,##0.00\);_(* "-"??_);_(@_)</c:formatCode>
                <c:ptCount val="12"/>
                <c:pt idx="0">
                  <c:v>153.81325666250018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1168.5746723347038</c:v>
                </c:pt>
                <c:pt idx="11">
                  <c:v>1380.7550922555529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899-455B-9635-979C450CC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6945104"/>
        <c:axId val="926942224"/>
        <c:extLst>
          <c:ext xmlns:c15="http://schemas.microsoft.com/office/drawing/2012/chart" uri="{02D57815-91ED-43cb-92C2-25804820EDAC}">
            <c15:filteredBarSeries>
              <c15:ser>
                <c:idx val="13"/>
                <c:order val="0"/>
                <c:tx>
                  <c:strRef>
                    <c:extLst>
                      <c:ext uri="{02D57815-91ED-43cb-92C2-25804820EDAC}">
                        <c15:formulaRef>
                          <c15:sqref>Hoja1!$S$1</c15:sqref>
                        </c15:formulaRef>
                      </c:ext>
                    </c:extLst>
                    <c:strCache>
                      <c:ptCount val="1"/>
                      <c:pt idx="0">
                        <c:v>Otros Frentes</c:v>
                      </c:pt>
                    </c:strCache>
                  </c:strRef>
                </c:tx>
                <c:spPr>
                  <a:solidFill>
                    <a:schemeClr val="bg1">
                      <a:lumMod val="8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Hoja1!$S$2:$S$13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298.59566666900002</c:v>
                      </c:pt>
                      <c:pt idx="1">
                        <c:v>769.09033334310004</c:v>
                      </c:pt>
                      <c:pt idx="2">
                        <c:v>1563.2870000225003</c:v>
                      </c:pt>
                      <c:pt idx="3">
                        <c:v>2517.9900000449002</c:v>
                      </c:pt>
                      <c:pt idx="4">
                        <c:v>3965.5196667448004</c:v>
                      </c:pt>
                      <c:pt idx="5">
                        <c:v>5541.5448572659252</c:v>
                      </c:pt>
                      <c:pt idx="6">
                        <c:v>7189.7968573165244</c:v>
                      </c:pt>
                      <c:pt idx="7">
                        <c:v>9101.5815240366264</c:v>
                      </c:pt>
                      <c:pt idx="8">
                        <c:v>11239.329190751225</c:v>
                      </c:pt>
                      <c:pt idx="9">
                        <c:v>13318.798524136426</c:v>
                      </c:pt>
                      <c:pt idx="10">
                        <c:v>15363.651524175024</c:v>
                      </c:pt>
                      <c:pt idx="11">
                        <c:v>18053.975524228623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D-B899-455B-9635-979C450CC749}"/>
                  </c:ext>
                </c:extLst>
              </c15:ser>
            </c15:filteredBarSeries>
            <c15:filteredBarSeries>
              <c15:ser>
                <c:idx val="4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Hoja1!$F$1</c15:sqref>
                        </c15:formulaRef>
                      </c:ext>
                    </c:extLst>
                    <c:strCache>
                      <c:ptCount val="1"/>
                      <c:pt idx="0">
                        <c:v>Aflor. Inspecc. probabilísticas</c:v>
                      </c:pt>
                    </c:strCache>
                  </c:strRef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Hoja1!$A$2:$A$13</c15:sqref>
                        </c15:formulaRef>
                      </c:ext>
                    </c:extLst>
                    <c:numCache>
                      <c:formatCode>m/d/yyyy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Hoja1!$F$2:$F$13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20.004459999999987</c:v>
                      </c:pt>
                      <c:pt idx="1">
                        <c:v>134.45658999999935</c:v>
                      </c:pt>
                      <c:pt idx="2">
                        <c:v>461.09980999999937</c:v>
                      </c:pt>
                      <c:pt idx="3">
                        <c:v>1072.8236400000028</c:v>
                      </c:pt>
                      <c:pt idx="4">
                        <c:v>1628.1819900000044</c:v>
                      </c:pt>
                      <c:pt idx="5">
                        <c:v>2387.7284500000051</c:v>
                      </c:pt>
                      <c:pt idx="6">
                        <c:v>3242.2653800000016</c:v>
                      </c:pt>
                      <c:pt idx="7">
                        <c:v>4274.0404800000033</c:v>
                      </c:pt>
                      <c:pt idx="8">
                        <c:v>5385.4093400000029</c:v>
                      </c:pt>
                      <c:pt idx="9">
                        <c:v>6639.9318800000037</c:v>
                      </c:pt>
                      <c:pt idx="10">
                        <c:v>7731.1770800000068</c:v>
                      </c:pt>
                      <c:pt idx="11">
                        <c:v>9181.2100100000152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899-455B-9635-979C450CC749}"/>
                  </c:ext>
                </c:extLst>
              </c15:ser>
            </c15:filteredBarSeries>
            <c15:filteredBarSeries>
              <c15:ser>
                <c:idx val="1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Hoja1!$H$1</c15:sqref>
                        </c15:formulaRef>
                      </c:ext>
                    </c:extLst>
                    <c:strCache>
                      <c:ptCount val="1"/>
                      <c:pt idx="0">
                        <c:v>CNR Inspecciones</c:v>
                      </c:pt>
                    </c:strCache>
                  </c:strRef>
                </c:tx>
                <c:spPr>
                  <a:solidFill>
                    <a:schemeClr val="tx2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Hoja1!$A$2:$A$13</c15:sqref>
                        </c15:formulaRef>
                      </c:ext>
                    </c:extLst>
                    <c:numCache>
                      <c:formatCode>m/d/yyyy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Hoja1!$H$2:$H$13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524.12699999999995</c:v>
                      </c:pt>
                      <c:pt idx="1">
                        <c:v>1675.5309999999999</c:v>
                      </c:pt>
                      <c:pt idx="2">
                        <c:v>2429.3940000000002</c:v>
                      </c:pt>
                      <c:pt idx="3">
                        <c:v>3961.9620000000004</c:v>
                      </c:pt>
                      <c:pt idx="4">
                        <c:v>4628.1540000000005</c:v>
                      </c:pt>
                      <c:pt idx="5">
                        <c:v>5573.5250000000005</c:v>
                      </c:pt>
                      <c:pt idx="6">
                        <c:v>6143.0660000000007</c:v>
                      </c:pt>
                      <c:pt idx="7">
                        <c:v>6878.0150000000003</c:v>
                      </c:pt>
                      <c:pt idx="8">
                        <c:v>7632.4660000000003</c:v>
                      </c:pt>
                      <c:pt idx="9">
                        <c:v>8510.27</c:v>
                      </c:pt>
                      <c:pt idx="10">
                        <c:v>9235.6679999999997</c:v>
                      </c:pt>
                      <c:pt idx="11">
                        <c:v>10560.807999999999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899-455B-9635-979C450CC749}"/>
                  </c:ext>
                </c:extLst>
              </c15:ser>
            </c15:filteredBarSeries>
            <c15:filteredBarSeries>
              <c15:ser>
                <c:idx val="0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Hoja1!$P$1</c15:sqref>
                        </c15:formulaRef>
                      </c:ext>
                    </c:extLst>
                    <c:strCache>
                      <c:ptCount val="1"/>
                      <c:pt idx="0">
                        <c:v>CNR Administrativo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Hoja1!$A$2:$A$13</c15:sqref>
                        </c15:formulaRef>
                      </c:ext>
                    </c:extLst>
                    <c:numCache>
                      <c:formatCode>m/d/yyyy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Hoja1!$P$2:$P$13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0</c:v>
                      </c:pt>
                      <c:pt idx="1">
                        <c:v>1.306</c:v>
                      </c:pt>
                      <c:pt idx="2">
                        <c:v>1.306</c:v>
                      </c:pt>
                      <c:pt idx="3">
                        <c:v>1.306</c:v>
                      </c:pt>
                      <c:pt idx="4">
                        <c:v>1.306</c:v>
                      </c:pt>
                      <c:pt idx="5">
                        <c:v>35.395523809523795</c:v>
                      </c:pt>
                      <c:pt idx="6">
                        <c:v>35.395523809523795</c:v>
                      </c:pt>
                      <c:pt idx="7">
                        <c:v>35.395523809523795</c:v>
                      </c:pt>
                      <c:pt idx="8">
                        <c:v>35.395523809523795</c:v>
                      </c:pt>
                      <c:pt idx="9">
                        <c:v>35.395523809523795</c:v>
                      </c:pt>
                      <c:pt idx="10">
                        <c:v>35.395523809523795</c:v>
                      </c:pt>
                      <c:pt idx="11">
                        <c:v>238.46652380952378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B899-455B-9635-979C450CC749}"/>
                  </c:ext>
                </c:extLst>
              </c15:ser>
            </c15:filteredBarSeries>
            <c15:filteredBarSeries>
              <c15:ser>
                <c:idx val="2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Hoja1!$Q$1</c15:sqref>
                        </c15:formulaRef>
                      </c:ext>
                    </c:extLst>
                    <c:strCache>
                      <c:ptCount val="1"/>
                      <c:pt idx="0">
                        <c:v>CNR Acciones comerciales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Hoja1!$A$2:$A$13</c15:sqref>
                        </c15:formulaRef>
                      </c:ext>
                    </c:extLst>
                    <c:numCache>
                      <c:formatCode>m/d/yyyy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Hoja1!$Q$2:$Q$13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167.38399999999999</c:v>
                      </c:pt>
                      <c:pt idx="1">
                        <c:v>291.02499999999998</c:v>
                      </c:pt>
                      <c:pt idx="2">
                        <c:v>436.81299999999999</c:v>
                      </c:pt>
                      <c:pt idx="3">
                        <c:v>588.53099999999995</c:v>
                      </c:pt>
                      <c:pt idx="4">
                        <c:v>767.16699999999992</c:v>
                      </c:pt>
                      <c:pt idx="5">
                        <c:v>928.57199999999989</c:v>
                      </c:pt>
                      <c:pt idx="6">
                        <c:v>980.19499999999994</c:v>
                      </c:pt>
                      <c:pt idx="7">
                        <c:v>1035.5609999999999</c:v>
                      </c:pt>
                      <c:pt idx="8">
                        <c:v>1255.7569999999998</c:v>
                      </c:pt>
                      <c:pt idx="9">
                        <c:v>1330.8259999999998</c:v>
                      </c:pt>
                      <c:pt idx="10">
                        <c:v>1469.5149999999999</c:v>
                      </c:pt>
                      <c:pt idx="11">
                        <c:v>1592.3029999999999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899-455B-9635-979C450CC749}"/>
                  </c:ext>
                </c:extLst>
              </c15:ser>
            </c15:filteredBarSeries>
            <c15:filteredBarSeries>
              <c15:ser>
                <c:idx val="3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Hoja1!$R$1</c15:sqref>
                        </c15:formulaRef>
                      </c:ext>
                    </c:extLst>
                    <c:strCache>
                      <c:ptCount val="1"/>
                      <c:pt idx="0">
                        <c:v>CNR Reversado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Hoja1!$A$2:$A$13</c15:sqref>
                        </c15:formulaRef>
                      </c:ext>
                    </c:extLst>
                    <c:numCache>
                      <c:formatCode>m/d/yyyy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Hoja1!$R$2:$R$13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-10.601000000000001</c:v>
                      </c:pt>
                      <c:pt idx="1">
                        <c:v>-10.601000000000001</c:v>
                      </c:pt>
                      <c:pt idx="2">
                        <c:v>-11.167000000000002</c:v>
                      </c:pt>
                      <c:pt idx="3">
                        <c:v>-79.236999999999995</c:v>
                      </c:pt>
                      <c:pt idx="4">
                        <c:v>-87.328999999999994</c:v>
                      </c:pt>
                      <c:pt idx="5">
                        <c:v>-104.01299999999999</c:v>
                      </c:pt>
                      <c:pt idx="6">
                        <c:v>-144.93699999999998</c:v>
                      </c:pt>
                      <c:pt idx="7">
                        <c:v>-182.87699999999998</c:v>
                      </c:pt>
                      <c:pt idx="8">
                        <c:v>-193.96499999999997</c:v>
                      </c:pt>
                      <c:pt idx="9">
                        <c:v>-278.27799999999996</c:v>
                      </c:pt>
                      <c:pt idx="10">
                        <c:v>-318.43899999999996</c:v>
                      </c:pt>
                      <c:pt idx="11">
                        <c:v>-341.80799999999999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899-455B-9635-979C450CC749}"/>
                  </c:ext>
                </c:extLst>
              </c15:ser>
            </c15:filteredBarSeries>
            <c15:filteredBarSeries>
              <c15:ser>
                <c:idx val="6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Hoja1!$I$1</c15:sqref>
                        </c15:formulaRef>
                      </c:ext>
                    </c:extLst>
                    <c:strCache>
                      <c:ptCount val="1"/>
                      <c:pt idx="0">
                        <c:v>Aflor. Proy. Panamá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Hoja1!$A$2:$A$13</c15:sqref>
                        </c15:formulaRef>
                      </c:ext>
                    </c:extLst>
                    <c:numCache>
                      <c:formatCode>m/d/yyyy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Hoja1!$I$2:$I$13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18.491666668499999</c:v>
                      </c:pt>
                      <c:pt idx="1">
                        <c:v>61.873666671500011</c:v>
                      </c:pt>
                      <c:pt idx="2">
                        <c:v>140.89333334449998</c:v>
                      </c:pt>
                      <c:pt idx="3">
                        <c:v>245.35000001979998</c:v>
                      </c:pt>
                      <c:pt idx="4">
                        <c:v>404.9753333659001</c:v>
                      </c:pt>
                      <c:pt idx="5">
                        <c:v>589.76833338289987</c:v>
                      </c:pt>
                      <c:pt idx="6">
                        <c:v>787.40233340040015</c:v>
                      </c:pt>
                      <c:pt idx="7">
                        <c:v>1027.9610000889004</c:v>
                      </c:pt>
                      <c:pt idx="8">
                        <c:v>1273.7353334414008</c:v>
                      </c:pt>
                      <c:pt idx="9">
                        <c:v>1535.4846668021009</c:v>
                      </c:pt>
                      <c:pt idx="10">
                        <c:v>1874.8896668236016</c:v>
                      </c:pt>
                      <c:pt idx="11">
                        <c:v>2173.1823335158019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899-455B-9635-979C450CC749}"/>
                  </c:ext>
                </c:extLst>
              </c15:ser>
            </c15:filteredBarSeries>
            <c15:filteredBarSeries>
              <c15:ser>
                <c:idx val="7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Hoja1!$J$1</c15:sqref>
                        </c15:formulaRef>
                      </c:ext>
                    </c:extLst>
                    <c:strCache>
                      <c:ptCount val="1"/>
                      <c:pt idx="0">
                        <c:v>Aflor. Proy. Colón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Hoja1!$A$2:$A$13</c15:sqref>
                        </c15:formulaRef>
                      </c:ext>
                    </c:extLst>
                    <c:numCache>
                      <c:formatCode>m/d/yyyy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Hoja1!$J$2:$J$13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15.445666667599999</c:v>
                      </c:pt>
                      <c:pt idx="1">
                        <c:v>48.542000004100018</c:v>
                      </c:pt>
                      <c:pt idx="2">
                        <c:v>104.81166667590004</c:v>
                      </c:pt>
                      <c:pt idx="3">
                        <c:v>177.9380000160001</c:v>
                      </c:pt>
                      <c:pt idx="4">
                        <c:v>292.12000002870013</c:v>
                      </c:pt>
                      <c:pt idx="5">
                        <c:v>415.84366671110013</c:v>
                      </c:pt>
                      <c:pt idx="6">
                        <c:v>547.20133339730023</c:v>
                      </c:pt>
                      <c:pt idx="7">
                        <c:v>679.51100007910054</c:v>
                      </c:pt>
                      <c:pt idx="8">
                        <c:v>828.91433342770051</c:v>
                      </c:pt>
                      <c:pt idx="9">
                        <c:v>989.25700011840092</c:v>
                      </c:pt>
                      <c:pt idx="10">
                        <c:v>1124.6833334669006</c:v>
                      </c:pt>
                      <c:pt idx="11">
                        <c:v>1287.7283334843012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899-455B-9635-979C450CC749}"/>
                  </c:ext>
                </c:extLst>
              </c15:ser>
            </c15:filteredBarSeries>
            <c15:filteredBarSeries>
              <c15:ser>
                <c:idx val="9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Hoja1!$L$1</c15:sqref>
                        </c15:formulaRef>
                      </c:ext>
                    </c:extLst>
                    <c:strCache>
                      <c:ptCount val="1"/>
                      <c:pt idx="0">
                        <c:v>Aflor. Comunidades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Hoja1!$A$2:$A$13</c15:sqref>
                        </c15:formulaRef>
                      </c:ext>
                    </c:extLst>
                    <c:numCache>
                      <c:formatCode>m/d/yyyy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Hoja1!$L$2:$L$13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2.0880000000000001</c:v>
                      </c:pt>
                      <c:pt idx="4">
                        <c:v>20.934999999999999</c:v>
                      </c:pt>
                      <c:pt idx="5">
                        <c:v>39.536999999999999</c:v>
                      </c:pt>
                      <c:pt idx="6">
                        <c:v>59.305999999999997</c:v>
                      </c:pt>
                      <c:pt idx="7">
                        <c:v>79.738</c:v>
                      </c:pt>
                      <c:pt idx="8">
                        <c:v>97.631</c:v>
                      </c:pt>
                      <c:pt idx="9">
                        <c:v>117.676</c:v>
                      </c:pt>
                      <c:pt idx="10">
                        <c:v>135.363</c:v>
                      </c:pt>
                      <c:pt idx="11">
                        <c:v>156.053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899-455B-9635-979C450CC749}"/>
                  </c:ext>
                </c:extLst>
              </c15:ser>
            </c15:filteredBarSeries>
            <c15:filteredBarSeries>
              <c15:ser>
                <c:idx val="12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Hoja1!$O$1</c15:sqref>
                        </c15:formulaRef>
                      </c:ext>
                    </c:extLst>
                    <c:strCache>
                      <c:ptCount val="1"/>
                      <c:pt idx="0">
                        <c:v>Aflor. PP conversión por deuda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Hoja1!$A$2:$A$13</c15:sqref>
                        </c15:formulaRef>
                      </c:ext>
                    </c:extLst>
                    <c:numCache>
                      <c:formatCode>m/d/yyyy</c:formatCode>
                      <c:ptCount val="12"/>
                      <c:pt idx="0">
                        <c:v>45292</c:v>
                      </c:pt>
                      <c:pt idx="1">
                        <c:v>45323</c:v>
                      </c:pt>
                      <c:pt idx="2">
                        <c:v>45352</c:v>
                      </c:pt>
                      <c:pt idx="3">
                        <c:v>45383</c:v>
                      </c:pt>
                      <c:pt idx="4">
                        <c:v>45413</c:v>
                      </c:pt>
                      <c:pt idx="5">
                        <c:v>45444</c:v>
                      </c:pt>
                      <c:pt idx="6">
                        <c:v>45474</c:v>
                      </c:pt>
                      <c:pt idx="7">
                        <c:v>45505</c:v>
                      </c:pt>
                      <c:pt idx="8">
                        <c:v>45536</c:v>
                      </c:pt>
                      <c:pt idx="9">
                        <c:v>45566</c:v>
                      </c:pt>
                      <c:pt idx="10">
                        <c:v>45597</c:v>
                      </c:pt>
                      <c:pt idx="11">
                        <c:v>45627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Hoja1!$O$2:$O$13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12"/>
                      <c:pt idx="0">
                        <c:v>16.911333334700004</c:v>
                      </c:pt>
                      <c:pt idx="1">
                        <c:v>42.011666670200007</c:v>
                      </c:pt>
                      <c:pt idx="2">
                        <c:v>80.002000006300023</c:v>
                      </c:pt>
                      <c:pt idx="3">
                        <c:v>120.56300001060008</c:v>
                      </c:pt>
                      <c:pt idx="4">
                        <c:v>166.27333334630006</c:v>
                      </c:pt>
                      <c:pt idx="5">
                        <c:v>233.87700002180011</c:v>
                      </c:pt>
                      <c:pt idx="6">
                        <c:v>316.38566669800025</c:v>
                      </c:pt>
                      <c:pt idx="7">
                        <c:v>439.00900004920038</c:v>
                      </c:pt>
                      <c:pt idx="8">
                        <c:v>500.76733339410043</c:v>
                      </c:pt>
                      <c:pt idx="9">
                        <c:v>552.84466673220027</c:v>
                      </c:pt>
                      <c:pt idx="10">
                        <c:v>602.45600006820018</c:v>
                      </c:pt>
                      <c:pt idx="11">
                        <c:v>682.89700007950057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B899-455B-9635-979C450CC749}"/>
                  </c:ext>
                </c:extLst>
              </c15:ser>
            </c15:filteredBarSeries>
          </c:ext>
        </c:extLst>
      </c:barChart>
      <c:dateAx>
        <c:axId val="9269451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926942224"/>
        <c:crosses val="autoZero"/>
        <c:auto val="1"/>
        <c:lblOffset val="100"/>
        <c:baseTimeUnit val="months"/>
      </c:dateAx>
      <c:valAx>
        <c:axId val="92694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92694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823267942066574"/>
          <c:y val="3.3033040843924437E-2"/>
          <c:w val="0.69602721033290105"/>
          <c:h val="0.800989998105979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Cuadro!$D$1</c:f>
              <c:strCache>
                <c:ptCount val="1"/>
                <c:pt idx="0">
                  <c:v>Logro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Cuadro!$A$2:$A$14</c:f>
              <c:strCache>
                <c:ptCount val="13"/>
                <c:pt idx="0">
                  <c:v>Aflor. PP conversión por deuda</c:v>
                </c:pt>
                <c:pt idx="1">
                  <c:v>Aflor. PP bloqueos ilegales dispersos</c:v>
                </c:pt>
                <c:pt idx="2">
                  <c:v>Aflor. PP ANSI ilegales dispersos</c:v>
                </c:pt>
                <c:pt idx="3">
                  <c:v>Aflor. Comunidades</c:v>
                </c:pt>
                <c:pt idx="4">
                  <c:v>Aflor. Mini-proyectos</c:v>
                </c:pt>
                <c:pt idx="5">
                  <c:v>Aflor. Proy. Colón</c:v>
                </c:pt>
                <c:pt idx="6">
                  <c:v>Aflor. Proy. Panamá</c:v>
                </c:pt>
                <c:pt idx="7">
                  <c:v>Aflor. Inspecc. otras</c:v>
                </c:pt>
                <c:pt idx="8">
                  <c:v>Aflor. Inspecc. probabilísticas</c:v>
                </c:pt>
                <c:pt idx="9">
                  <c:v>CNR Reversado</c:v>
                </c:pt>
                <c:pt idx="10">
                  <c:v>CNR Acciones comerciales</c:v>
                </c:pt>
                <c:pt idx="11">
                  <c:v>CNR Inspecciones</c:v>
                </c:pt>
                <c:pt idx="12">
                  <c:v>CNR Administrativo</c:v>
                </c:pt>
              </c:strCache>
            </c:strRef>
          </c:cat>
          <c:val>
            <c:numRef>
              <c:f>Cuadro!$D$2:$D$14</c:f>
              <c:numCache>
                <c:formatCode>#,##0</c:formatCode>
                <c:ptCount val="13"/>
                <c:pt idx="0">
                  <c:v>682.89700007950057</c:v>
                </c:pt>
                <c:pt idx="1">
                  <c:v>1188.0000000000002</c:v>
                </c:pt>
                <c:pt idx="2">
                  <c:v>4666.2</c:v>
                </c:pt>
                <c:pt idx="3">
                  <c:v>156.053</c:v>
                </c:pt>
                <c:pt idx="4">
                  <c:v>842</c:v>
                </c:pt>
                <c:pt idx="5">
                  <c:v>1287.7283334843012</c:v>
                </c:pt>
                <c:pt idx="6">
                  <c:v>2173.1823335158019</c:v>
                </c:pt>
                <c:pt idx="7">
                  <c:v>4432.5740399999977</c:v>
                </c:pt>
                <c:pt idx="8">
                  <c:v>9181.2100100000152</c:v>
                </c:pt>
                <c:pt idx="9">
                  <c:v>-500</c:v>
                </c:pt>
                <c:pt idx="10">
                  <c:v>1500</c:v>
                </c:pt>
                <c:pt idx="11">
                  <c:v>9003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47-4B75-8BDE-1104AC55D5C2}"/>
            </c:ext>
          </c:extLst>
        </c:ser>
        <c:ser>
          <c:idx val="1"/>
          <c:order val="1"/>
          <c:tx>
            <c:strRef>
              <c:f>Cuadro!$E$1</c:f>
              <c:strCache>
                <c:ptCount val="1"/>
                <c:pt idx="0">
                  <c:v>Faltante</c:v>
                </c:pt>
              </c:strCache>
            </c:strRef>
          </c:tx>
          <c:spPr>
            <a:pattFill prst="dkUp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Cuadro!$A$2:$A$14</c:f>
              <c:strCache>
                <c:ptCount val="13"/>
                <c:pt idx="0">
                  <c:v>Aflor. PP conversión por deuda</c:v>
                </c:pt>
                <c:pt idx="1">
                  <c:v>Aflor. PP bloqueos ilegales dispersos</c:v>
                </c:pt>
                <c:pt idx="2">
                  <c:v>Aflor. PP ANSI ilegales dispersos</c:v>
                </c:pt>
                <c:pt idx="3">
                  <c:v>Aflor. Comunidades</c:v>
                </c:pt>
                <c:pt idx="4">
                  <c:v>Aflor. Mini-proyectos</c:v>
                </c:pt>
                <c:pt idx="5">
                  <c:v>Aflor. Proy. Colón</c:v>
                </c:pt>
                <c:pt idx="6">
                  <c:v>Aflor. Proy. Panamá</c:v>
                </c:pt>
                <c:pt idx="7">
                  <c:v>Aflor. Inspecc. otras</c:v>
                </c:pt>
                <c:pt idx="8">
                  <c:v>Aflor. Inspecc. probabilísticas</c:v>
                </c:pt>
                <c:pt idx="9">
                  <c:v>CNR Reversado</c:v>
                </c:pt>
                <c:pt idx="10">
                  <c:v>CNR Acciones comerciales</c:v>
                </c:pt>
                <c:pt idx="11">
                  <c:v>CNR Inspecciones</c:v>
                </c:pt>
                <c:pt idx="12">
                  <c:v>CNR Administrativo</c:v>
                </c:pt>
              </c:strCache>
            </c:strRef>
          </c:cat>
          <c:val>
            <c:numRef>
              <c:f>Cuadro!$E$2:$E$14</c:f>
              <c:numCache>
                <c:formatCode>#,##0</c:formatCode>
                <c:ptCount val="13"/>
                <c:pt idx="0">
                  <c:v>3010.4079999204992</c:v>
                </c:pt>
                <c:pt idx="1">
                  <c:v>0</c:v>
                </c:pt>
                <c:pt idx="2">
                  <c:v>0</c:v>
                </c:pt>
                <c:pt idx="3">
                  <c:v>966.947</c:v>
                </c:pt>
                <c:pt idx="4">
                  <c:v>0</c:v>
                </c:pt>
                <c:pt idx="5">
                  <c:v>1420.2716665156988</c:v>
                </c:pt>
                <c:pt idx="6">
                  <c:v>1408.8176664841981</c:v>
                </c:pt>
                <c:pt idx="7">
                  <c:v>964.42596000000231</c:v>
                </c:pt>
                <c:pt idx="8">
                  <c:v>3398.7899899999848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47-4B75-8BDE-1104AC55D5C2}"/>
            </c:ext>
          </c:extLst>
        </c:ser>
        <c:ser>
          <c:idx val="2"/>
          <c:order val="2"/>
          <c:tx>
            <c:strRef>
              <c:f>Cuadro!$F$1</c:f>
              <c:strCache>
                <c:ptCount val="1"/>
                <c:pt idx="0">
                  <c:v>Excedente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Cuadro!$A$2:$A$14</c:f>
              <c:strCache>
                <c:ptCount val="13"/>
                <c:pt idx="0">
                  <c:v>Aflor. PP conversión por deuda</c:v>
                </c:pt>
                <c:pt idx="1">
                  <c:v>Aflor. PP bloqueos ilegales dispersos</c:v>
                </c:pt>
                <c:pt idx="2">
                  <c:v>Aflor. PP ANSI ilegales dispersos</c:v>
                </c:pt>
                <c:pt idx="3">
                  <c:v>Aflor. Comunidades</c:v>
                </c:pt>
                <c:pt idx="4">
                  <c:v>Aflor. Mini-proyectos</c:v>
                </c:pt>
                <c:pt idx="5">
                  <c:v>Aflor. Proy. Colón</c:v>
                </c:pt>
                <c:pt idx="6">
                  <c:v>Aflor. Proy. Panamá</c:v>
                </c:pt>
                <c:pt idx="7">
                  <c:v>Aflor. Inspecc. otras</c:v>
                </c:pt>
                <c:pt idx="8">
                  <c:v>Aflor. Inspecc. probabilísticas</c:v>
                </c:pt>
                <c:pt idx="9">
                  <c:v>CNR Reversado</c:v>
                </c:pt>
                <c:pt idx="10">
                  <c:v>CNR Acciones comerciales</c:v>
                </c:pt>
                <c:pt idx="11">
                  <c:v>CNR Inspecciones</c:v>
                </c:pt>
                <c:pt idx="12">
                  <c:v>CNR Administrativo</c:v>
                </c:pt>
              </c:strCache>
            </c:strRef>
          </c:cat>
          <c:val>
            <c:numRef>
              <c:f>Cuadro!$F$2:$F$14</c:f>
              <c:numCache>
                <c:formatCode>#,##0</c:formatCode>
                <c:ptCount val="13"/>
                <c:pt idx="0">
                  <c:v>0</c:v>
                </c:pt>
                <c:pt idx="1">
                  <c:v>1414.11</c:v>
                </c:pt>
                <c:pt idx="2">
                  <c:v>6037.4726666667984</c:v>
                </c:pt>
                <c:pt idx="3">
                  <c:v>0</c:v>
                </c:pt>
                <c:pt idx="4">
                  <c:v>290.5530001885013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158.19200000000001</c:v>
                </c:pt>
                <c:pt idx="10">
                  <c:v>92.302999999999884</c:v>
                </c:pt>
                <c:pt idx="11">
                  <c:v>1557.8079999999991</c:v>
                </c:pt>
                <c:pt idx="12">
                  <c:v>35.395523809523795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61-46BB-B78A-D701102CF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399250543"/>
        <c:axId val="400794031"/>
      </c:barChart>
      <c:catAx>
        <c:axId val="3992505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400794031"/>
        <c:crosses val="autoZero"/>
        <c:auto val="1"/>
        <c:lblAlgn val="ctr"/>
        <c:lblOffset val="100"/>
        <c:noMultiLvlLbl val="0"/>
      </c:catAx>
      <c:valAx>
        <c:axId val="400794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39925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320" cy="627888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A148C9-7084-40F0-9C67-84659026334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624840</xdr:colOff>
      <xdr:row>1</xdr:row>
      <xdr:rowOff>85725</xdr:rowOff>
    </xdr:from>
    <xdr:to>
      <xdr:col>26</xdr:col>
      <xdr:colOff>193680</xdr:colOff>
      <xdr:row>28</xdr:row>
      <xdr:rowOff>1275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427E194-AF8F-4F0B-B7AA-11242BD07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205740</xdr:colOff>
      <xdr:row>13</xdr:row>
      <xdr:rowOff>80010</xdr:rowOff>
    </xdr:from>
    <xdr:to>
      <xdr:col>18</xdr:col>
      <xdr:colOff>563880</xdr:colOff>
      <xdr:row>43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A6B68C4-4527-D04E-25EF-671486A766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238123</xdr:colOff>
      <xdr:row>15</xdr:row>
      <xdr:rowOff>131763</xdr:rowOff>
    </xdr:from>
    <xdr:to>
      <xdr:col>8</xdr:col>
      <xdr:colOff>343573</xdr:colOff>
      <xdr:row>37</xdr:row>
      <xdr:rowOff>169862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D1F47E7-3F18-4977-819D-1E7E11365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sa-dfs01\gerencia%20perdidas\03_An&#225;lisis%20de%20P&#233;rdidas\01_TOTALIZADORES\CONSOLIDADO%20DE%20BALANCES_2014-2015_ofic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uacion accion"/>
      <sheetName val="Hoja4"/>
      <sheetName val="Hoja6"/>
      <sheetName val="base instalados"/>
      <sheetName val="Dados de baja retirados"/>
      <sheetName val="dados de baja"/>
      <sheetName val="Tx Corregidos"/>
      <sheetName val="TOT_PEVE"/>
      <sheetName val="INSTALACION_TOT"/>
      <sheetName val="Distribución"/>
      <sheetName val="Hoja1"/>
      <sheetName val="Hoja2"/>
      <sheetName val="limpios x marcar"/>
      <sheetName val="Hoja3"/>
      <sheetName val="Hoja5"/>
    </sheetNames>
    <sheetDataSet>
      <sheetData sheetId="0">
        <row r="2">
          <cell r="A2" t="str">
            <v>ANCFI - CLIENTE FINALIZADO</v>
          </cell>
          <cell r="D2" t="str">
            <v>ANLEC - ESPERAR PROXIMA LECTURA</v>
          </cell>
          <cell r="J2" t="str">
            <v>FACTURACIÓN</v>
          </cell>
          <cell r="L2" t="str">
            <v>FACT_CLIENTES PROMEDIADOS</v>
          </cell>
        </row>
        <row r="3">
          <cell r="A3" t="str">
            <v>ANCMC - CLIENTE CON MEDIDOR CAMBIADO</v>
          </cell>
          <cell r="D3" t="str">
            <v>MAASO - VERIFICAR ASOCIACION EN CAMPO</v>
          </cell>
          <cell r="J3" t="str">
            <v>LECTURA</v>
          </cell>
          <cell r="L3" t="str">
            <v>FACT_CLIENTES RE/SOBRE. FACTURADOS</v>
          </cell>
        </row>
        <row r="4">
          <cell r="A4" t="str">
            <v>ANCLI - CLIENTE CON LECTURA INCONSISTENTE</v>
          </cell>
          <cell r="D4" t="str">
            <v>MACTE - VERIFICAR CONSTANTE DEL TOTALIZADOR</v>
          </cell>
          <cell r="J4" t="str">
            <v>AFECTACION DEL EQUIPO</v>
          </cell>
          <cell r="L4" t="str">
            <v>FACT_TOT.CLIENTES POR FACTURAR</v>
          </cell>
        </row>
        <row r="5">
          <cell r="A5" t="str">
            <v>ANCNV - CLIENTE NUEVO</v>
          </cell>
          <cell r="D5" t="str">
            <v>MATOC - VERIFICAR EQUIPO TOTALIZADOR EN CAMPO</v>
          </cell>
          <cell r="J5" t="str">
            <v>INCONSISTENCIA EN SISTEMA</v>
          </cell>
          <cell r="L5" t="str">
            <v>FACT_TOT.CON LECTURA REMOTA</v>
          </cell>
        </row>
        <row r="6">
          <cell r="A6" t="str">
            <v>ANCPA - CLIENTES PROMEDIADOS ANTERIORES</v>
          </cell>
          <cell r="D6" t="str">
            <v>MATOS - VERIFICAR EQUIPO TOTALIZADOR EN SISTEMA</v>
          </cell>
          <cell r="J6" t="str">
            <v>DIAGNOSTICO/ASOCIACION</v>
          </cell>
          <cell r="L6" t="str">
            <v>LECT_BALANCE NEGATIVO</v>
          </cell>
        </row>
        <row r="7">
          <cell r="A7" t="str">
            <v>ANCPM - CLIENTES PROMEDIADOS EN EL MES</v>
          </cell>
          <cell r="D7" t="str">
            <v>MATLE - TOMAR LECTURA DEL TOTALIZADOR</v>
          </cell>
          <cell r="L7" t="str">
            <v>LECT_CLIENTE LECTURA INCONSISTENTE</v>
          </cell>
        </row>
        <row r="8">
          <cell r="A8" t="str">
            <v>ANCRF - CLIENTE REFACTURADO</v>
          </cell>
          <cell r="D8" t="str">
            <v>OPINSP - INSPECCIONAR CLIENTES</v>
          </cell>
          <cell r="L8" t="str">
            <v>LECT_TOTALIZADOR SIN LECTURA</v>
          </cell>
        </row>
        <row r="9">
          <cell r="A9" t="str">
            <v xml:space="preserve">ANCSF - CLIENTE SOBREFACTURADO </v>
          </cell>
          <cell r="D9" t="str">
            <v>TEAS- ESPERAR ACUALIZACION EN SISTEMA</v>
          </cell>
          <cell r="L9" t="str">
            <v>LECT_CLAVE DE LECTURA LECTURA</v>
          </cell>
        </row>
        <row r="10">
          <cell r="A10" t="str">
            <v>ANICC- TOTALIZADOR CON INCONSISTENCIA EN CANTIDAD DE CLIENTES</v>
          </cell>
          <cell r="D10" t="str">
            <v>TIVTI - VERIFICAR CON TI SOPORTE</v>
          </cell>
          <cell r="L10" t="str">
            <v>LECT_TOT LECTURA INCONSISTENTE</v>
          </cell>
        </row>
        <row r="11">
          <cell r="A11" t="str">
            <v>ANTBN - TOTALIZADOR CON BALANCE NEGATIVO</v>
          </cell>
          <cell r="L11" t="str">
            <v>AFEQUI_BALANCE NEGATIVO</v>
          </cell>
        </row>
        <row r="12">
          <cell r="A12" t="str">
            <v>ANTDA - TOTALIZADOR CON DISTRIBUIDA MUY ALTA</v>
          </cell>
          <cell r="L12" t="str">
            <v>AFEQUI_TOT. CON LECTURA  DISTRIBUIDA MUY  BAJA/ALTA</v>
          </cell>
        </row>
        <row r="13">
          <cell r="A13" t="str">
            <v>ANTDB - TOTALIZADOR CON DISTRIBUIDA MUY BAJA</v>
          </cell>
          <cell r="L13" t="str">
            <v>AFEQUI_CLAVE DE LECTURA PERDIDAS</v>
          </cell>
        </row>
        <row r="14">
          <cell r="A14" t="str">
            <v xml:space="preserve">ANTDL - TOTALIZADOR CON  DIAS LECTURA FUERA DE RANGO </v>
          </cell>
          <cell r="L14" t="str">
            <v>INSIS_MEDIDOR CAMBIADO</v>
          </cell>
        </row>
        <row r="15">
          <cell r="A15" t="str">
            <v>ANTLA - TOTALIZADOR CON LECTURA ANTERIOR INCONSISTENTE</v>
          </cell>
          <cell r="L15" t="str">
            <v>INSIS_TOT. EN PEVE</v>
          </cell>
        </row>
        <row r="16">
          <cell r="A16" t="str">
            <v xml:space="preserve">ANTLI - TOTALIZADOR CON LECTURA INCONSISTENTE </v>
          </cell>
          <cell r="L16" t="str">
            <v xml:space="preserve">INSIS_TOT. SIN CLIENTES </v>
          </cell>
        </row>
        <row r="17">
          <cell r="A17" t="str">
            <v>CL001 - NO SE PERMITIÒ TOMAR LECTURA</v>
          </cell>
          <cell r="L17" t="str">
            <v>INSIS_TOT. SIN FACTURACION PROYECTADA</v>
          </cell>
        </row>
        <row r="18">
          <cell r="A18" t="str">
            <v>CL002 - MED CON RESERT DAÑADO</v>
          </cell>
          <cell r="L18" t="str">
            <v>INSIS_TOT.CLIENTE EN PEVE</v>
          </cell>
        </row>
        <row r="19">
          <cell r="A19" t="str">
            <v>CL003 - ACCESO DIFICIL CON LECTURA</v>
          </cell>
          <cell r="L19" t="str">
            <v>INSIS_TOTALIZADOR NO REGISTRADO EN PERDIDA</v>
          </cell>
        </row>
        <row r="20">
          <cell r="A20" t="str">
            <v>CL004 - ACCESO DIFICIL SIN LECTURA</v>
          </cell>
          <cell r="L20" t="str">
            <v>INSIS_CLAVE DE LECTURA COMERCIAL</v>
          </cell>
        </row>
        <row r="21">
          <cell r="A21" t="str">
            <v>CL005 - MEDIDOR NO EXISTE</v>
          </cell>
          <cell r="L21" t="str">
            <v>INSIS_TX NO ACTIVOS</v>
          </cell>
        </row>
        <row r="22">
          <cell r="A22" t="str">
            <v>CL006 - MEDIDOR EMPAÑADO CON LECTURA</v>
          </cell>
          <cell r="L22" t="str">
            <v>DIASOC_BALANCE NEGATIVO</v>
          </cell>
        </row>
        <row r="23">
          <cell r="A23" t="str">
            <v>CL007 - MEDIDOR EMPAÑADO SIN LECTURA</v>
          </cell>
          <cell r="L23" t="str">
            <v>DIASOC_CLIENTE NUEVO</v>
          </cell>
        </row>
        <row r="24">
          <cell r="A24" t="str">
            <v>CL008 - VIDRIO ROTO</v>
          </cell>
          <cell r="L24" t="str">
            <v>DIASOC_TOT. INCONSISTENCIA DE CLIENTES</v>
          </cell>
        </row>
        <row r="25">
          <cell r="A25" t="str">
            <v>CL009 - SELLO ROTO</v>
          </cell>
          <cell r="L25" t="str">
            <v>DIASOC_TOT.NUEVO</v>
          </cell>
        </row>
        <row r="26">
          <cell r="A26" t="str">
            <v>CL011 - AGUJA CORRIDA</v>
          </cell>
        </row>
        <row r="27">
          <cell r="A27" t="str">
            <v>CL012 - MEDIDOR DIGITAL APAGADO</v>
          </cell>
        </row>
        <row r="28">
          <cell r="A28" t="str">
            <v>CL013 - NUMERO DE MEDIDOR ERRADO</v>
          </cell>
        </row>
        <row r="29">
          <cell r="A29" t="str">
            <v>CL014 - MEDIDOR CAMBIADO</v>
          </cell>
        </row>
        <row r="30">
          <cell r="A30" t="str">
            <v>CL015 - MEDIDOR GIRA INVERSAMENTE</v>
          </cell>
        </row>
        <row r="31">
          <cell r="A31" t="str">
            <v>CL016 - MEDIDOR AL REVES</v>
          </cell>
        </row>
        <row r="32">
          <cell r="A32" t="str">
            <v>CL017 - MEDIDOR  QUEMADO</v>
          </cell>
        </row>
        <row r="33">
          <cell r="A33" t="str">
            <v>CL018 - MEDIDOR NO REGISTRA</v>
          </cell>
        </row>
        <row r="34">
          <cell r="A34" t="str">
            <v>CL019 - MEDIDOR SIN SELLO</v>
          </cell>
        </row>
        <row r="35">
          <cell r="A35" t="str">
            <v>CL022 - MEDIDOR ENCERRADO CON LECTURA</v>
          </cell>
        </row>
        <row r="36">
          <cell r="A36" t="str">
            <v>CL023 - MEDIDOR ENCERRADO SIN LECTURA</v>
          </cell>
        </row>
        <row r="37">
          <cell r="A37" t="str">
            <v>CL024 - CONEXION DIRECTA (PUENTE)</v>
          </cell>
        </row>
        <row r="38">
          <cell r="A38" t="str">
            <v>CL025 - MEDIDOR DESTRUIDO</v>
          </cell>
        </row>
        <row r="39">
          <cell r="A39" t="str">
            <v>CL026 - DIAGNOSTICO DE MEDIDORES</v>
          </cell>
        </row>
        <row r="40">
          <cell r="A40" t="str">
            <v>CL027A - CONDICION ESPECIAL DE LECTURA, MEDIDOR ELECTRONICO ALTO</v>
          </cell>
        </row>
        <row r="41">
          <cell r="A41" t="str">
            <v>CL027C - CONDICION ESPECIAL DE LECTURA, DISPLAY CAIDO</v>
          </cell>
        </row>
        <row r="42">
          <cell r="A42" t="str">
            <v>CL027O - CONDICION ESPECIAL DE LECTURA, LUGAR OSCURO</v>
          </cell>
        </row>
        <row r="43">
          <cell r="A43" t="str">
            <v>CL027R - CONDICION ESPECIAL DE LECTURA, REFLEJO DE LUZ</v>
          </cell>
        </row>
        <row r="44">
          <cell r="A44" t="str">
            <v>CL042 - LECT ACT INFERIOR A LA ANT</v>
          </cell>
        </row>
        <row r="45">
          <cell r="A45" t="str">
            <v>CL043 - CANT DE RELOJES NO COINCIDEN</v>
          </cell>
        </row>
        <row r="46">
          <cell r="A46" t="str">
            <v>CL045 - REGISTRO PDT Y MEDIDOR NO COIN</v>
          </cell>
        </row>
        <row r="47">
          <cell r="A47" t="str">
            <v>CL046 - NORMALIZAR INSTALACION</v>
          </cell>
        </row>
        <row r="48">
          <cell r="A48" t="str">
            <v>CL050 - AREA SIN FLUIDO ELECTRICO</v>
          </cell>
        </row>
        <row r="49">
          <cell r="A49" t="str">
            <v>CL055 - RUTA DE LECTURA ERRADA</v>
          </cell>
        </row>
        <row r="50">
          <cell r="A50" t="str">
            <v>CL065 - INSTALACION DUDOSA</v>
          </cell>
        </row>
        <row r="51">
          <cell r="A51" t="str">
            <v>CL070 - CAJA CON CORRIENTE</v>
          </cell>
        </row>
        <row r="52">
          <cell r="A52" t="str">
            <v>CL075 - NO HAY LLAVE</v>
          </cell>
        </row>
        <row r="53">
          <cell r="A53" t="str">
            <v>CL888 - CLIENTES NO LEÌDOS - CIERRE FORZADO</v>
          </cell>
        </row>
        <row r="54">
          <cell r="A54" t="str">
            <v>CL999 - FALLO EN SISTEMA DE LECTURA</v>
          </cell>
        </row>
        <row r="55">
          <cell r="A55" t="str">
            <v>CLTL0 - TOTALIZADOR CON LECTURA CERO</v>
          </cell>
        </row>
        <row r="56">
          <cell r="A56" t="str">
            <v>MATDB - TOTALIZADOR DADO DE BAJA</v>
          </cell>
        </row>
        <row r="57">
          <cell r="A57" t="str">
            <v>MATLM - TOTALIZADOR CON TLM</v>
          </cell>
        </row>
        <row r="58">
          <cell r="A58" t="str">
            <v>MATMC - TOTALIZADOR CON MEDIDOR CAMBIADO</v>
          </cell>
        </row>
        <row r="59">
          <cell r="A59" t="str">
            <v>MATNV - TOTALIZADOR NUEVO</v>
          </cell>
        </row>
        <row r="60">
          <cell r="A60" t="str">
            <v>MATNP - TOTALIZADOR NO REGISTRADO EN PERDIDAS</v>
          </cell>
        </row>
        <row r="61">
          <cell r="A61" t="str">
            <v>MATSC - TOTALIZADOR SIN CLIENTES ACTIVOS</v>
          </cell>
        </row>
        <row r="62">
          <cell r="A62" t="str">
            <v>TILSD - TOTALIZADOR CON LECTURA SIN DISTRIBUIDA</v>
          </cell>
        </row>
        <row r="63">
          <cell r="A63" t="str">
            <v>TITSC - TOTALIZADOR SIN CLIENTES EN PERDIDAS</v>
          </cell>
        </row>
        <row r="64">
          <cell r="A64" t="str">
            <v>TITSF - TOTALIZADOR SIN FACTURACION</v>
          </cell>
        </row>
        <row r="65">
          <cell r="A65" t="str">
            <v>TITSP - TOTALIZADOR SIN FACTURACION PROYECTADA</v>
          </cell>
        </row>
        <row r="66">
          <cell r="A66" t="str">
            <v>TCLDD - TOTALIZADOR Y CLIENTE LEIDO EN DIFERENTES DIAS</v>
          </cell>
        </row>
        <row r="67">
          <cell r="A67" t="str">
            <v>TICS - TOTALIZADOR CON INCONSISTENCIA POR CAMBIO DE SISTEMA</v>
          </cell>
        </row>
        <row r="68">
          <cell r="A68" t="str">
            <v>TULR - TOTALIZADOR CON UNIDAD DE LECTURA REMOTA</v>
          </cell>
        </row>
        <row r="69">
          <cell r="A69" t="str">
            <v>TSLR - TOTALIZADOR SIN LECTURA</v>
          </cell>
        </row>
        <row r="70">
          <cell r="A70" t="str">
            <v>TNAP - TOTALIZADOR NO ACTIVO EN PERDIDAS</v>
          </cell>
        </row>
        <row r="71">
          <cell r="A71" t="str">
            <v>TCPF - TOTALIZADOR CON CLIENTES  POR FACTURAR AL CIERRE</v>
          </cell>
        </row>
        <row r="72">
          <cell r="A72" t="str">
            <v>TPEVE - TOTALIZADOR EN PEVE</v>
          </cell>
        </row>
        <row r="73">
          <cell r="A73" t="str">
            <v>TCPEVE - TOTALIZADOR CON CLIENTE EN PEVE</v>
          </cell>
        </row>
      </sheetData>
      <sheetData sheetId="1" refreshError="1"/>
      <sheetData sheetId="2" refreshError="1"/>
      <sheetData sheetId="3">
        <row r="2">
          <cell r="A2">
            <v>1025002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7"/>
  <sheetViews>
    <sheetView topLeftCell="A57" workbookViewId="0">
      <pane xSplit="1" topLeftCell="B1" activePane="topRight" state="frozen"/>
      <selection pane="topRight" activeCell="M75" sqref="B75:M75"/>
    </sheetView>
  </sheetViews>
  <sheetFormatPr baseColWidth="10" defaultColWidth="11.44140625" defaultRowHeight="14.4" x14ac:dyDescent="0.3"/>
  <cols>
    <col min="1" max="1" width="50.6640625" bestFit="1" customWidth="1"/>
    <col min="2" max="10" width="13.6640625" customWidth="1"/>
    <col min="11" max="11" width="13.6640625" style="11" customWidth="1"/>
    <col min="12" max="13" width="13.6640625" customWidth="1"/>
    <col min="14" max="14" width="12" bestFit="1" customWidth="1"/>
    <col min="15" max="15" width="24.33203125" bestFit="1" customWidth="1"/>
    <col min="18" max="18" width="12.88671875" customWidth="1"/>
    <col min="19" max="26" width="11.6640625" customWidth="1"/>
  </cols>
  <sheetData>
    <row r="1" spans="1:29" s="7" customFormat="1" ht="28.5" customHeight="1" x14ac:dyDescent="0.3">
      <c r="A1" s="2" t="s">
        <v>6</v>
      </c>
      <c r="B1" s="6">
        <v>45292</v>
      </c>
      <c r="C1" s="6">
        <v>45323</v>
      </c>
      <c r="D1" s="6">
        <v>45352</v>
      </c>
      <c r="E1" s="6">
        <v>45383</v>
      </c>
      <c r="F1" s="6">
        <v>45413</v>
      </c>
      <c r="G1" s="6">
        <v>45444</v>
      </c>
      <c r="H1" s="6">
        <v>45474</v>
      </c>
      <c r="I1" s="6">
        <v>45505</v>
      </c>
      <c r="J1" s="6">
        <v>45536</v>
      </c>
      <c r="K1" s="6">
        <v>45566</v>
      </c>
      <c r="L1" s="6">
        <v>45597</v>
      </c>
      <c r="M1" s="6">
        <v>45627</v>
      </c>
    </row>
    <row r="2" spans="1:29" x14ac:dyDescent="0.3">
      <c r="A2" t="s">
        <v>4</v>
      </c>
      <c r="B2" s="1">
        <v>0</v>
      </c>
      <c r="C2" s="1">
        <v>1.306</v>
      </c>
      <c r="D2" s="1">
        <f>C2+0</f>
        <v>1.306</v>
      </c>
      <c r="E2" s="1">
        <f>D2+0</f>
        <v>1.306</v>
      </c>
      <c r="F2" s="1">
        <f>+E2+0</f>
        <v>1.306</v>
      </c>
      <c r="G2" s="1">
        <f>+F2+34.0895238095238</f>
        <v>35.395523809523795</v>
      </c>
      <c r="H2" s="1">
        <f>+G2+0</f>
        <v>35.395523809523795</v>
      </c>
      <c r="I2" s="1">
        <f>+H2+0</f>
        <v>35.395523809523795</v>
      </c>
      <c r="J2" s="1">
        <f>+I2+0</f>
        <v>35.395523809523795</v>
      </c>
      <c r="K2" s="1">
        <f>+J2+0</f>
        <v>35.395523809523795</v>
      </c>
      <c r="L2" s="1">
        <f>+K2+0</f>
        <v>35.395523809523795</v>
      </c>
      <c r="M2" s="1">
        <v>238.46652380952378</v>
      </c>
      <c r="O2" s="9" t="s">
        <v>30</v>
      </c>
      <c r="P2" s="8">
        <f>+SUM(M20:M23)/1000</f>
        <v>10.003</v>
      </c>
      <c r="Q2" s="14"/>
      <c r="X2" s="4"/>
      <c r="Y2" s="4"/>
      <c r="Z2" s="4"/>
      <c r="AA2" s="4"/>
    </row>
    <row r="3" spans="1:29" x14ac:dyDescent="0.3">
      <c r="A3" t="s">
        <v>12</v>
      </c>
      <c r="B3" s="1">
        <v>524.12699999999995</v>
      </c>
      <c r="C3" s="1">
        <f>1151.404+B3</f>
        <v>1675.5309999999999</v>
      </c>
      <c r="D3" s="1">
        <f>C3+753.863</f>
        <v>2429.3940000000002</v>
      </c>
      <c r="E3" s="1">
        <f>D3+1532.568</f>
        <v>3961.9620000000004</v>
      </c>
      <c r="F3" s="1">
        <f>+E3+666.192</f>
        <v>4628.1540000000005</v>
      </c>
      <c r="G3" s="1">
        <f>+F3+945.371</f>
        <v>5573.5250000000005</v>
      </c>
      <c r="H3" s="1">
        <f>+G3+569.541</f>
        <v>6143.0660000000007</v>
      </c>
      <c r="I3" s="1">
        <f>+H3+734.949</f>
        <v>6878.0150000000003</v>
      </c>
      <c r="J3" s="1">
        <f>+I3+754.451</f>
        <v>7632.4660000000003</v>
      </c>
      <c r="K3" s="1">
        <f>+J3+877.804</f>
        <v>8510.27</v>
      </c>
      <c r="L3" s="1">
        <f>+K3+725.398</f>
        <v>9235.6679999999997</v>
      </c>
      <c r="M3" s="1">
        <v>10560.807999999999</v>
      </c>
      <c r="O3" t="s">
        <v>16</v>
      </c>
      <c r="P3" s="8">
        <f>+SUM(M24:M25)/1000</f>
        <v>17.977</v>
      </c>
      <c r="Q3" s="14"/>
      <c r="X3" s="4"/>
      <c r="Y3" s="4"/>
      <c r="Z3" s="4"/>
      <c r="AA3" s="4"/>
    </row>
    <row r="4" spans="1:29" x14ac:dyDescent="0.3">
      <c r="A4" t="s">
        <v>28</v>
      </c>
      <c r="B4" s="1">
        <v>167.38399999999999</v>
      </c>
      <c r="C4" s="1">
        <f>123.641+B4</f>
        <v>291.02499999999998</v>
      </c>
      <c r="D4" s="1">
        <f>C4+145.788</f>
        <v>436.81299999999999</v>
      </c>
      <c r="E4" s="1">
        <f>+D4+151.718</f>
        <v>588.53099999999995</v>
      </c>
      <c r="F4" s="1">
        <f>+E4+178.636</f>
        <v>767.16699999999992</v>
      </c>
      <c r="G4" s="1">
        <f>+F4+161.405</f>
        <v>928.57199999999989</v>
      </c>
      <c r="H4" s="1">
        <f>+G4+51.623</f>
        <v>980.19499999999994</v>
      </c>
      <c r="I4" s="1">
        <f>+H4+55.366</f>
        <v>1035.5609999999999</v>
      </c>
      <c r="J4" s="1">
        <f>+I4+220.196</f>
        <v>1255.7569999999998</v>
      </c>
      <c r="K4" s="1">
        <f>+J4+75.069</f>
        <v>1330.8259999999998</v>
      </c>
      <c r="L4" s="1">
        <f>+K4+138.689</f>
        <v>1469.5149999999999</v>
      </c>
      <c r="M4" s="1">
        <v>1592.3029999999999</v>
      </c>
      <c r="O4" s="9" t="s">
        <v>17</v>
      </c>
      <c r="P4" s="8">
        <f>+SUM(M26:M29)/1000</f>
        <v>8.2550000000000008</v>
      </c>
      <c r="Q4" s="14"/>
      <c r="X4" s="4"/>
      <c r="Y4" s="4"/>
      <c r="Z4" s="4"/>
      <c r="AA4" s="4"/>
    </row>
    <row r="5" spans="1:29" x14ac:dyDescent="0.3">
      <c r="A5" t="s">
        <v>5</v>
      </c>
      <c r="B5" s="1">
        <v>-10.601000000000001</v>
      </c>
      <c r="C5" s="1">
        <f>+B5</f>
        <v>-10.601000000000001</v>
      </c>
      <c r="D5" s="1">
        <f>C5+-0.566</f>
        <v>-11.167000000000002</v>
      </c>
      <c r="E5" s="1">
        <f>+D5+-68.07</f>
        <v>-79.236999999999995</v>
      </c>
      <c r="F5" s="1">
        <f>+E5+-8.092</f>
        <v>-87.328999999999994</v>
      </c>
      <c r="G5" s="1">
        <f>+F5+-16.684</f>
        <v>-104.01299999999999</v>
      </c>
      <c r="H5" s="1">
        <f>+G5-40.924</f>
        <v>-144.93699999999998</v>
      </c>
      <c r="I5" s="1">
        <f>+H5+-37.94</f>
        <v>-182.87699999999998</v>
      </c>
      <c r="J5" s="1">
        <f>+I5-11.088</f>
        <v>-193.96499999999997</v>
      </c>
      <c r="K5" s="1">
        <f>+J5-84.313</f>
        <v>-278.27799999999996</v>
      </c>
      <c r="L5" s="1">
        <f>+K5-40.161</f>
        <v>-318.43899999999996</v>
      </c>
      <c r="M5" s="1">
        <v>-341.80799999999999</v>
      </c>
      <c r="O5" s="9" t="s">
        <v>18</v>
      </c>
      <c r="P5" s="8">
        <f>+SUM(M30:M32)/1000</f>
        <v>9.5475049999999992</v>
      </c>
      <c r="Q5" s="14"/>
      <c r="X5" s="4"/>
      <c r="Y5" s="4"/>
      <c r="Z5" s="4"/>
      <c r="AA5" s="4"/>
    </row>
    <row r="6" spans="1:29" x14ac:dyDescent="0.3">
      <c r="A6" t="s">
        <v>27</v>
      </c>
      <c r="B6" s="1">
        <v>20.004459999999987</v>
      </c>
      <c r="C6" s="1">
        <v>134.45658999999935</v>
      </c>
      <c r="D6" s="1">
        <v>461.09980999999937</v>
      </c>
      <c r="E6" s="1">
        <v>1072.8236400000028</v>
      </c>
      <c r="F6" s="1">
        <v>1628.1819900000044</v>
      </c>
      <c r="G6" s="1">
        <v>2387.7284500000051</v>
      </c>
      <c r="H6" s="1">
        <v>3242.2653800000016</v>
      </c>
      <c r="I6" s="1">
        <v>4274.0404800000033</v>
      </c>
      <c r="J6" s="1">
        <v>5385.4093400000029</v>
      </c>
      <c r="K6" s="1">
        <v>6639.9318800000037</v>
      </c>
      <c r="L6" s="1">
        <v>7731.1770800000068</v>
      </c>
      <c r="M6" s="1">
        <v>9181.2100100000152</v>
      </c>
      <c r="P6" s="8">
        <f>SUM(P2:P5)</f>
        <v>45.782505</v>
      </c>
      <c r="Q6" s="14"/>
      <c r="X6" s="4"/>
      <c r="Y6" s="4"/>
      <c r="Z6" s="4"/>
      <c r="AA6" s="4"/>
      <c r="AB6" s="1"/>
    </row>
    <row r="7" spans="1:29" x14ac:dyDescent="0.3">
      <c r="A7" t="s">
        <v>29</v>
      </c>
      <c r="B7" s="1">
        <v>47.297949999999858</v>
      </c>
      <c r="C7" s="1">
        <v>147.21314999999939</v>
      </c>
      <c r="D7" s="1">
        <v>326.96234999999911</v>
      </c>
      <c r="E7" s="1">
        <v>570.31883999999911</v>
      </c>
      <c r="F7" s="1">
        <v>790.90177999999946</v>
      </c>
      <c r="G7" s="1">
        <v>1232.8803899999989</v>
      </c>
      <c r="H7" s="1">
        <v>1646.8249799999985</v>
      </c>
      <c r="I7" s="1">
        <v>2096.9302099999968</v>
      </c>
      <c r="J7" s="1">
        <v>2640.1106799999975</v>
      </c>
      <c r="K7" s="1">
        <v>3240.1158899999973</v>
      </c>
      <c r="L7" s="1">
        <v>3760.8123899999987</v>
      </c>
      <c r="M7" s="1">
        <v>4432.5740399999977</v>
      </c>
      <c r="O7" s="1"/>
      <c r="P7" s="1"/>
      <c r="Q7" s="14"/>
      <c r="X7" s="4"/>
      <c r="Y7" s="4"/>
      <c r="Z7" s="4"/>
      <c r="AA7" s="4"/>
      <c r="AB7" s="1"/>
    </row>
    <row r="8" spans="1:29" x14ac:dyDescent="0.3">
      <c r="A8" t="s">
        <v>20</v>
      </c>
      <c r="B8" s="1">
        <v>18.491666668499999</v>
      </c>
      <c r="C8" s="1">
        <v>61.873666671500011</v>
      </c>
      <c r="D8" s="1">
        <v>140.89333334449998</v>
      </c>
      <c r="E8" s="1">
        <v>245.35000001979998</v>
      </c>
      <c r="F8" s="1">
        <v>404.9753333659001</v>
      </c>
      <c r="G8" s="1">
        <v>589.76833338289987</v>
      </c>
      <c r="H8" s="1">
        <v>787.40233340040015</v>
      </c>
      <c r="I8" s="1">
        <v>1027.9610000889004</v>
      </c>
      <c r="J8" s="1">
        <v>1273.7353334414008</v>
      </c>
      <c r="K8" s="1">
        <v>1535.4846668021009</v>
      </c>
      <c r="L8" s="1">
        <v>1874.8896668236016</v>
      </c>
      <c r="M8" s="1">
        <v>2173.1823335158019</v>
      </c>
      <c r="Q8" s="14"/>
      <c r="X8" s="4"/>
      <c r="Y8" s="4"/>
      <c r="Z8" s="4"/>
      <c r="AA8" s="4"/>
    </row>
    <row r="9" spans="1:29" x14ac:dyDescent="0.3">
      <c r="A9" t="s">
        <v>21</v>
      </c>
      <c r="B9" s="1">
        <v>15.445666667599999</v>
      </c>
      <c r="C9" s="1">
        <v>48.542000004100018</v>
      </c>
      <c r="D9" s="1">
        <v>104.81166667590004</v>
      </c>
      <c r="E9" s="1">
        <v>177.9380000160001</v>
      </c>
      <c r="F9" s="1">
        <v>292.12000002870013</v>
      </c>
      <c r="G9" s="1">
        <v>415.84366671110013</v>
      </c>
      <c r="H9" s="1">
        <v>547.20133339730023</v>
      </c>
      <c r="I9" s="1">
        <v>679.51100007910054</v>
      </c>
      <c r="J9" s="1">
        <v>828.91433342770051</v>
      </c>
      <c r="K9" s="1">
        <v>989.25700011840092</v>
      </c>
      <c r="L9" s="1">
        <v>1124.6833334669006</v>
      </c>
      <c r="M9" s="1">
        <v>1287.7283334843012</v>
      </c>
      <c r="Q9" s="14"/>
      <c r="X9" s="4"/>
      <c r="Y9" s="4"/>
      <c r="Z9" s="4"/>
      <c r="AA9" s="4"/>
    </row>
    <row r="10" spans="1:29" x14ac:dyDescent="0.3">
      <c r="A10" t="s">
        <v>22</v>
      </c>
      <c r="B10" s="1">
        <v>0.44500000000000001</v>
      </c>
      <c r="C10" s="1">
        <v>11.705666668799999</v>
      </c>
      <c r="D10" s="1">
        <v>42.347333340300025</v>
      </c>
      <c r="E10" s="1">
        <v>108.17500001830008</v>
      </c>
      <c r="F10" s="1">
        <v>229.69533336980027</v>
      </c>
      <c r="G10" s="22">
        <v>336.19066672350039</v>
      </c>
      <c r="H10" s="1">
        <v>456.57366674470057</v>
      </c>
      <c r="I10" s="1">
        <v>589.40200009880073</v>
      </c>
      <c r="J10" s="1">
        <v>714.04833345320083</v>
      </c>
      <c r="K10" s="1">
        <v>858.44766680950102</v>
      </c>
      <c r="L10" s="1">
        <v>994.57166683030107</v>
      </c>
      <c r="M10" s="1">
        <v>1132.5530001885013</v>
      </c>
      <c r="Q10" s="14"/>
      <c r="X10" s="4"/>
      <c r="Y10" s="4"/>
      <c r="Z10" s="4"/>
      <c r="AA10" s="4"/>
    </row>
    <row r="11" spans="1:29" x14ac:dyDescent="0.3">
      <c r="A11" t="s">
        <v>23</v>
      </c>
      <c r="B11" s="1">
        <v>0</v>
      </c>
      <c r="C11" s="1">
        <v>0</v>
      </c>
      <c r="D11" s="1">
        <v>0</v>
      </c>
      <c r="E11" s="1">
        <v>2.0880000000000001</v>
      </c>
      <c r="F11" s="1">
        <v>20.934999999999999</v>
      </c>
      <c r="G11" s="1">
        <v>39.536999999999999</v>
      </c>
      <c r="H11" s="1">
        <v>59.305999999999997</v>
      </c>
      <c r="I11" s="1">
        <v>79.738</v>
      </c>
      <c r="J11" s="1">
        <v>97.631</v>
      </c>
      <c r="K11" s="1">
        <v>117.676</v>
      </c>
      <c r="L11" s="1">
        <v>135.363</v>
      </c>
      <c r="M11" s="1">
        <v>156.053</v>
      </c>
      <c r="Q11" s="14"/>
    </row>
    <row r="12" spans="1:29" x14ac:dyDescent="0.3">
      <c r="A12" t="s">
        <v>24</v>
      </c>
      <c r="B12" s="1">
        <v>90.495666666699989</v>
      </c>
      <c r="C12" s="1">
        <v>313.30500000000001</v>
      </c>
      <c r="D12" s="1">
        <v>730.577</v>
      </c>
      <c r="E12" s="1">
        <v>1266.8009999999999</v>
      </c>
      <c r="F12" s="1">
        <v>2032.0360000000001</v>
      </c>
      <c r="G12" s="1">
        <v>2875.2049999999999</v>
      </c>
      <c r="H12" s="1">
        <v>3903.4026666670002</v>
      </c>
      <c r="I12" s="1">
        <v>5099.6580000000004</v>
      </c>
      <c r="J12" s="1">
        <v>6370.0906666666997</v>
      </c>
      <c r="K12" s="1">
        <v>7759.0106666667998</v>
      </c>
      <c r="L12" s="1">
        <v>9068.8530000000992</v>
      </c>
      <c r="M12" s="1">
        <v>10703.672666666798</v>
      </c>
      <c r="Q12" s="14"/>
      <c r="X12" s="1"/>
      <c r="Y12" s="1"/>
      <c r="Z12" s="1"/>
      <c r="AA12" s="1"/>
      <c r="AB12" s="1"/>
      <c r="AC12" s="1"/>
    </row>
    <row r="13" spans="1:29" x14ac:dyDescent="0.3">
      <c r="A13" t="s">
        <v>25</v>
      </c>
      <c r="B13" s="1">
        <v>18.515000000000001</v>
      </c>
      <c r="C13" s="1">
        <v>71.796000000000006</v>
      </c>
      <c r="D13" s="1">
        <v>178.59700000000001</v>
      </c>
      <c r="E13" s="1">
        <v>331.82499999999999</v>
      </c>
      <c r="F13" s="1">
        <v>543.31600000000003</v>
      </c>
      <c r="G13" s="1">
        <v>780.93700000000001</v>
      </c>
      <c r="H13" s="1">
        <v>1036.2739999999999</v>
      </c>
      <c r="I13" s="1">
        <v>1326.184</v>
      </c>
      <c r="J13" s="1">
        <v>1630.69</v>
      </c>
      <c r="K13" s="1">
        <v>1953.6189999999999</v>
      </c>
      <c r="L13" s="1">
        <v>2251.2530000000002</v>
      </c>
      <c r="M13" s="1">
        <v>2602.11</v>
      </c>
      <c r="Q13" s="14"/>
    </row>
    <row r="14" spans="1:29" x14ac:dyDescent="0.3">
      <c r="A14" t="s">
        <v>26</v>
      </c>
      <c r="B14" s="1">
        <v>16.911333334700004</v>
      </c>
      <c r="C14" s="1">
        <v>42.011666670200007</v>
      </c>
      <c r="D14" s="1">
        <v>80.002000006300023</v>
      </c>
      <c r="E14" s="1">
        <v>120.56300001060008</v>
      </c>
      <c r="F14" s="1">
        <v>166.27333334630006</v>
      </c>
      <c r="G14" s="1">
        <v>233.87700002180011</v>
      </c>
      <c r="H14" s="1">
        <v>316.38566669800025</v>
      </c>
      <c r="I14" s="1">
        <v>439.00900004920038</v>
      </c>
      <c r="J14" s="1">
        <v>500.76733339410043</v>
      </c>
      <c r="K14" s="1">
        <v>552.84466673220027</v>
      </c>
      <c r="L14" s="1">
        <v>602.45600006820018</v>
      </c>
      <c r="M14" s="1">
        <v>682.89700007950057</v>
      </c>
      <c r="Q14" s="14"/>
    </row>
    <row r="15" spans="1:29" ht="14.25" customHeight="1" x14ac:dyDescent="0.3">
      <c r="A15" s="12" t="s">
        <v>0</v>
      </c>
      <c r="B15" s="13">
        <f t="shared" ref="B15:M15" si="0">SUM(B2:B14)</f>
        <v>908.51674333749986</v>
      </c>
      <c r="C15" s="13">
        <f t="shared" si="0"/>
        <v>2788.1647400145985</v>
      </c>
      <c r="D15" s="13">
        <f t="shared" si="0"/>
        <v>4921.6364933669993</v>
      </c>
      <c r="E15" s="13">
        <f t="shared" si="0"/>
        <v>8368.4444800647034</v>
      </c>
      <c r="F15" s="13">
        <f t="shared" si="0"/>
        <v>11417.732770110706</v>
      </c>
      <c r="G15" s="13">
        <f t="shared" si="0"/>
        <v>15325.447030648829</v>
      </c>
      <c r="H15" s="13">
        <f t="shared" si="0"/>
        <v>19009.355550716926</v>
      </c>
      <c r="I15" s="13">
        <f t="shared" si="0"/>
        <v>23378.52821412553</v>
      </c>
      <c r="J15" s="13">
        <f t="shared" si="0"/>
        <v>28171.050544192625</v>
      </c>
      <c r="K15" s="13">
        <f t="shared" si="0"/>
        <v>33244.600960938529</v>
      </c>
      <c r="L15" s="13">
        <f t="shared" si="0"/>
        <v>37966.198660998627</v>
      </c>
      <c r="M15" s="13">
        <f t="shared" si="0"/>
        <v>44401.749907744437</v>
      </c>
      <c r="N15" s="1"/>
      <c r="Q15" s="14"/>
    </row>
    <row r="16" spans="1:29" x14ac:dyDescent="0.3">
      <c r="A16" t="s">
        <v>3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1"/>
      <c r="M16" s="1"/>
    </row>
    <row r="17" spans="1:14" x14ac:dyDescent="0.3">
      <c r="A17" t="s">
        <v>1</v>
      </c>
      <c r="B17" s="1">
        <f>+SUM(B20:B32)</f>
        <v>1062.33</v>
      </c>
      <c r="C17" s="1">
        <f t="shared" ref="C17:M17" si="1">+SUM(C20:C32)</f>
        <v>2572.1533333333332</v>
      </c>
      <c r="D17" s="1">
        <f t="shared" si="1"/>
        <v>4550.22</v>
      </c>
      <c r="E17" s="1">
        <f t="shared" si="1"/>
        <v>7057.28</v>
      </c>
      <c r="F17" s="1">
        <f t="shared" si="1"/>
        <v>10083.333333333334</v>
      </c>
      <c r="G17" s="1">
        <f t="shared" si="1"/>
        <v>13628.38</v>
      </c>
      <c r="H17" s="1">
        <f t="shared" si="1"/>
        <v>17692.419999999998</v>
      </c>
      <c r="I17" s="1">
        <f t="shared" si="1"/>
        <v>22275.453333333331</v>
      </c>
      <c r="J17" s="1">
        <f t="shared" si="1"/>
        <v>27377.48</v>
      </c>
      <c r="K17" s="1">
        <f t="shared" si="1"/>
        <v>32998.5</v>
      </c>
      <c r="L17" s="1">
        <f t="shared" si="1"/>
        <v>39134.773333333331</v>
      </c>
      <c r="M17" s="1">
        <f t="shared" si="1"/>
        <v>45782.504999999997</v>
      </c>
    </row>
    <row r="18" spans="1:14" x14ac:dyDescent="0.3">
      <c r="A18" t="s">
        <v>2</v>
      </c>
      <c r="B18" s="1"/>
      <c r="C18" s="1"/>
      <c r="D18" s="1"/>
      <c r="E18" s="1"/>
      <c r="F18" s="1"/>
      <c r="G18" s="1"/>
      <c r="H18" s="1"/>
      <c r="I18" s="1"/>
      <c r="J18" s="1"/>
      <c r="K18" s="3"/>
      <c r="L18" s="1"/>
      <c r="M18" s="1"/>
    </row>
    <row r="19" spans="1:14" x14ac:dyDescent="0.3"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  <c r="M19" s="1"/>
    </row>
    <row r="20" spans="1:14" x14ac:dyDescent="0.3">
      <c r="A20" t="s">
        <v>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3">
        <v>0</v>
      </c>
      <c r="L20" s="1">
        <v>0</v>
      </c>
      <c r="M20" s="1">
        <v>0</v>
      </c>
    </row>
    <row r="21" spans="1:14" x14ac:dyDescent="0.3">
      <c r="A21" t="s">
        <v>12</v>
      </c>
      <c r="B21" s="1">
        <f>+M21/12</f>
        <v>750.25</v>
      </c>
      <c r="C21" s="1">
        <f>+B21+$M$21/12</f>
        <v>1500.5</v>
      </c>
      <c r="D21" s="1">
        <f t="shared" ref="D21:L21" si="2">+C21+$M$21/12</f>
        <v>2250.75</v>
      </c>
      <c r="E21" s="1">
        <f t="shared" si="2"/>
        <v>3001</v>
      </c>
      <c r="F21" s="1">
        <f t="shared" si="2"/>
        <v>3751.25</v>
      </c>
      <c r="G21" s="1">
        <f t="shared" si="2"/>
        <v>4501.5</v>
      </c>
      <c r="H21" s="1">
        <f t="shared" si="2"/>
        <v>5251.75</v>
      </c>
      <c r="I21" s="1">
        <f t="shared" si="2"/>
        <v>6002</v>
      </c>
      <c r="J21" s="1">
        <f t="shared" si="2"/>
        <v>6752.25</v>
      </c>
      <c r="K21" s="1">
        <f t="shared" si="2"/>
        <v>7502.5</v>
      </c>
      <c r="L21" s="1">
        <f t="shared" si="2"/>
        <v>8252.75</v>
      </c>
      <c r="M21" s="1">
        <v>9003</v>
      </c>
    </row>
    <row r="22" spans="1:14" x14ac:dyDescent="0.3">
      <c r="A22" t="s">
        <v>28</v>
      </c>
      <c r="B22" s="1">
        <f t="shared" ref="B22:B23" si="3">+M22/12</f>
        <v>125</v>
      </c>
      <c r="C22" s="1">
        <f>+B22+$M$22/12</f>
        <v>250</v>
      </c>
      <c r="D22" s="1">
        <f t="shared" ref="D22:L22" si="4">+C22+$M$22/12</f>
        <v>375</v>
      </c>
      <c r="E22" s="1">
        <f t="shared" si="4"/>
        <v>500</v>
      </c>
      <c r="F22" s="1">
        <f t="shared" si="4"/>
        <v>625</v>
      </c>
      <c r="G22" s="1">
        <f t="shared" si="4"/>
        <v>750</v>
      </c>
      <c r="H22" s="1">
        <f t="shared" si="4"/>
        <v>875</v>
      </c>
      <c r="I22" s="1">
        <f t="shared" si="4"/>
        <v>1000</v>
      </c>
      <c r="J22" s="1">
        <f t="shared" si="4"/>
        <v>1125</v>
      </c>
      <c r="K22" s="1">
        <f t="shared" si="4"/>
        <v>1250</v>
      </c>
      <c r="L22" s="1">
        <f t="shared" si="4"/>
        <v>1375</v>
      </c>
      <c r="M22" s="1">
        <v>1500</v>
      </c>
    </row>
    <row r="23" spans="1:14" x14ac:dyDescent="0.3">
      <c r="A23" t="s">
        <v>5</v>
      </c>
      <c r="B23" s="1">
        <f t="shared" si="3"/>
        <v>-41.666666666666664</v>
      </c>
      <c r="C23" s="1">
        <f>+B23+$M$23/12</f>
        <v>-83.333333333333329</v>
      </c>
      <c r="D23" s="1">
        <f t="shared" ref="D23:L23" si="5">+C23+$M$23/12</f>
        <v>-125</v>
      </c>
      <c r="E23" s="1">
        <f t="shared" si="5"/>
        <v>-166.66666666666666</v>
      </c>
      <c r="F23" s="1">
        <f t="shared" si="5"/>
        <v>-208.33333333333331</v>
      </c>
      <c r="G23" s="1">
        <f t="shared" si="5"/>
        <v>-249.99999999999997</v>
      </c>
      <c r="H23" s="1">
        <f t="shared" si="5"/>
        <v>-291.66666666666663</v>
      </c>
      <c r="I23" s="1">
        <f t="shared" si="5"/>
        <v>-333.33333333333331</v>
      </c>
      <c r="J23" s="1">
        <f t="shared" si="5"/>
        <v>-375</v>
      </c>
      <c r="K23" s="1">
        <f t="shared" si="5"/>
        <v>-416.66666666666669</v>
      </c>
      <c r="L23" s="1">
        <f t="shared" si="5"/>
        <v>-458.33333333333337</v>
      </c>
      <c r="M23" s="1">
        <v>-500</v>
      </c>
    </row>
    <row r="24" spans="1:14" x14ac:dyDescent="0.3">
      <c r="A24" t="s">
        <v>27</v>
      </c>
      <c r="B24" s="1">
        <f>+B$65/$M$65*$M$24</f>
        <v>87.3611111111111</v>
      </c>
      <c r="C24" s="1">
        <f>+C$65/$M$65*$M$24</f>
        <v>349.4444444444444</v>
      </c>
      <c r="D24" s="1">
        <f t="shared" ref="D24:L24" si="6">+D$65/$M$65*$M$24</f>
        <v>786.25</v>
      </c>
      <c r="E24" s="1">
        <f t="shared" si="6"/>
        <v>1397.7777777777776</v>
      </c>
      <c r="F24" s="1">
        <f t="shared" si="6"/>
        <v>2184.0277777777778</v>
      </c>
      <c r="G24" s="1">
        <f t="shared" si="6"/>
        <v>3145</v>
      </c>
      <c r="H24" s="1">
        <f t="shared" si="6"/>
        <v>4280.6944444444443</v>
      </c>
      <c r="I24" s="1">
        <f t="shared" si="6"/>
        <v>5591.1111111111104</v>
      </c>
      <c r="J24" s="1">
        <f t="shared" si="6"/>
        <v>7076.25</v>
      </c>
      <c r="K24" s="1">
        <f t="shared" si="6"/>
        <v>8736.1111111111113</v>
      </c>
      <c r="L24" s="1">
        <f t="shared" si="6"/>
        <v>10570.694444444445</v>
      </c>
      <c r="M24" s="1">
        <v>12580</v>
      </c>
    </row>
    <row r="25" spans="1:14" x14ac:dyDescent="0.3">
      <c r="A25" t="s">
        <v>29</v>
      </c>
      <c r="B25" s="1">
        <f>+B$65/$M$65*$M$25</f>
        <v>37.479166666666664</v>
      </c>
      <c r="C25" s="1">
        <f>+C$65/$M$65*$M$25</f>
        <v>149.91666666666666</v>
      </c>
      <c r="D25" s="1">
        <f t="shared" ref="D25:L25" si="7">+D$65/$M$65*$M$25</f>
        <v>337.3125</v>
      </c>
      <c r="E25" s="1">
        <f t="shared" si="7"/>
        <v>599.66666666666663</v>
      </c>
      <c r="F25" s="1">
        <f t="shared" si="7"/>
        <v>936.97916666666663</v>
      </c>
      <c r="G25" s="1">
        <f t="shared" si="7"/>
        <v>1349.25</v>
      </c>
      <c r="H25" s="1">
        <f t="shared" si="7"/>
        <v>1836.4791666666667</v>
      </c>
      <c r="I25" s="1">
        <f t="shared" si="7"/>
        <v>2398.6666666666665</v>
      </c>
      <c r="J25" s="1">
        <f t="shared" si="7"/>
        <v>3035.8125</v>
      </c>
      <c r="K25" s="1">
        <f t="shared" si="7"/>
        <v>3747.9166666666665</v>
      </c>
      <c r="L25" s="1">
        <f t="shared" si="7"/>
        <v>4534.979166666667</v>
      </c>
      <c r="M25" s="1">
        <f>17977-M24</f>
        <v>5397</v>
      </c>
    </row>
    <row r="26" spans="1:14" x14ac:dyDescent="0.3">
      <c r="A26" t="s">
        <v>20</v>
      </c>
      <c r="B26" s="1">
        <f>+B$65/$M$65*$M$26</f>
        <v>24.875</v>
      </c>
      <c r="C26" s="1">
        <f t="shared" ref="C26:L26" si="8">+C$65/$M$65*$M$26</f>
        <v>99.5</v>
      </c>
      <c r="D26" s="1">
        <f t="shared" si="8"/>
        <v>223.875</v>
      </c>
      <c r="E26" s="1">
        <f t="shared" si="8"/>
        <v>398</v>
      </c>
      <c r="F26" s="1">
        <f t="shared" si="8"/>
        <v>621.875</v>
      </c>
      <c r="G26" s="1">
        <f t="shared" si="8"/>
        <v>895.5</v>
      </c>
      <c r="H26" s="1">
        <f t="shared" si="8"/>
        <v>1218.875</v>
      </c>
      <c r="I26" s="1">
        <f t="shared" si="8"/>
        <v>1592</v>
      </c>
      <c r="J26" s="1">
        <f t="shared" si="8"/>
        <v>2014.875</v>
      </c>
      <c r="K26" s="1">
        <f t="shared" si="8"/>
        <v>2487.5</v>
      </c>
      <c r="L26" s="1">
        <f t="shared" si="8"/>
        <v>3009.875</v>
      </c>
      <c r="M26" s="1">
        <v>3582</v>
      </c>
      <c r="N26" s="1"/>
    </row>
    <row r="27" spans="1:14" x14ac:dyDescent="0.3">
      <c r="A27" t="s">
        <v>21</v>
      </c>
      <c r="B27" s="1">
        <f t="shared" ref="B27:L27" si="9">+B$65/$M$65*$M$27</f>
        <v>18.805555555555554</v>
      </c>
      <c r="C27" s="1">
        <f t="shared" si="9"/>
        <v>75.222222222222214</v>
      </c>
      <c r="D27" s="1">
        <f t="shared" si="9"/>
        <v>169.25</v>
      </c>
      <c r="E27" s="1">
        <f t="shared" si="9"/>
        <v>300.88888888888886</v>
      </c>
      <c r="F27" s="1">
        <f t="shared" si="9"/>
        <v>470.13888888888886</v>
      </c>
      <c r="G27" s="1">
        <f t="shared" si="9"/>
        <v>677</v>
      </c>
      <c r="H27" s="1">
        <f t="shared" si="9"/>
        <v>921.47222222222229</v>
      </c>
      <c r="I27" s="1">
        <f t="shared" si="9"/>
        <v>1203.5555555555554</v>
      </c>
      <c r="J27" s="1">
        <f t="shared" si="9"/>
        <v>1523.25</v>
      </c>
      <c r="K27" s="1">
        <f t="shared" si="9"/>
        <v>1880.5555555555554</v>
      </c>
      <c r="L27" s="1">
        <f t="shared" si="9"/>
        <v>2275.4722222222222</v>
      </c>
      <c r="M27" s="1">
        <v>2708</v>
      </c>
    </row>
    <row r="28" spans="1:14" x14ac:dyDescent="0.3">
      <c r="A28" t="s">
        <v>22</v>
      </c>
      <c r="B28" s="1">
        <f t="shared" ref="B28:L28" si="10">+B$65/$M$65*$M$28</f>
        <v>5.8472222222222223</v>
      </c>
      <c r="C28" s="1">
        <f t="shared" si="10"/>
        <v>23.388888888888889</v>
      </c>
      <c r="D28" s="1">
        <f t="shared" si="10"/>
        <v>52.625</v>
      </c>
      <c r="E28" s="1">
        <f t="shared" si="10"/>
        <v>93.555555555555557</v>
      </c>
      <c r="F28" s="1">
        <f t="shared" si="10"/>
        <v>146.18055555555554</v>
      </c>
      <c r="G28" s="1">
        <f t="shared" si="10"/>
        <v>210.5</v>
      </c>
      <c r="H28" s="1">
        <f t="shared" si="10"/>
        <v>286.51388888888891</v>
      </c>
      <c r="I28" s="1">
        <f t="shared" si="10"/>
        <v>374.22222222222223</v>
      </c>
      <c r="J28" s="1">
        <f t="shared" si="10"/>
        <v>473.625</v>
      </c>
      <c r="K28" s="1">
        <f t="shared" si="10"/>
        <v>584.72222222222217</v>
      </c>
      <c r="L28" s="1">
        <f t="shared" si="10"/>
        <v>707.51388888888891</v>
      </c>
      <c r="M28" s="1">
        <v>842</v>
      </c>
    </row>
    <row r="29" spans="1:14" x14ac:dyDescent="0.3">
      <c r="A29" t="s">
        <v>23</v>
      </c>
      <c r="B29" s="1">
        <f t="shared" ref="B29:L29" si="11">+B$65/$M$65*$M$29</f>
        <v>7.7986111111111107</v>
      </c>
      <c r="C29" s="1">
        <f t="shared" si="11"/>
        <v>31.194444444444443</v>
      </c>
      <c r="D29" s="1">
        <f t="shared" si="11"/>
        <v>70.1875</v>
      </c>
      <c r="E29" s="1">
        <f t="shared" si="11"/>
        <v>124.77777777777777</v>
      </c>
      <c r="F29" s="1">
        <f t="shared" si="11"/>
        <v>194.96527777777777</v>
      </c>
      <c r="G29" s="1">
        <f t="shared" si="11"/>
        <v>280.75</v>
      </c>
      <c r="H29" s="1">
        <f t="shared" si="11"/>
        <v>382.13194444444446</v>
      </c>
      <c r="I29" s="1">
        <f t="shared" si="11"/>
        <v>499.11111111111109</v>
      </c>
      <c r="J29" s="1">
        <f t="shared" si="11"/>
        <v>631.6875</v>
      </c>
      <c r="K29" s="1">
        <f t="shared" si="11"/>
        <v>779.86111111111109</v>
      </c>
      <c r="L29" s="1">
        <f t="shared" si="11"/>
        <v>943.63194444444446</v>
      </c>
      <c r="M29" s="1">
        <v>1123</v>
      </c>
    </row>
    <row r="30" spans="1:14" x14ac:dyDescent="0.3">
      <c r="A30" t="s">
        <v>24</v>
      </c>
      <c r="B30" s="1">
        <v>33.33</v>
      </c>
      <c r="C30" s="1">
        <v>133.32</v>
      </c>
      <c r="D30" s="1">
        <v>299.96999999999997</v>
      </c>
      <c r="E30" s="1">
        <v>533.28</v>
      </c>
      <c r="F30" s="1">
        <v>833.24999999999989</v>
      </c>
      <c r="G30" s="1">
        <v>1199.8799999999999</v>
      </c>
      <c r="H30" s="1">
        <v>1633.1699999999998</v>
      </c>
      <c r="I30" s="1">
        <v>2133.12</v>
      </c>
      <c r="J30" s="1">
        <v>2699.7299999999996</v>
      </c>
      <c r="K30" s="1">
        <v>3332.9999999999995</v>
      </c>
      <c r="L30" s="1">
        <v>3999.5999999999995</v>
      </c>
      <c r="M30" s="1">
        <v>4666.2</v>
      </c>
    </row>
    <row r="31" spans="1:14" x14ac:dyDescent="0.3">
      <c r="A31" t="s">
        <v>25</v>
      </c>
      <c r="B31" s="1">
        <v>8.25</v>
      </c>
      <c r="C31" s="1">
        <v>33</v>
      </c>
      <c r="D31" s="1">
        <v>74.250000000000014</v>
      </c>
      <c r="E31" s="1">
        <v>132</v>
      </c>
      <c r="F31" s="1">
        <v>206.25000000000003</v>
      </c>
      <c r="G31" s="1">
        <v>297.00000000000006</v>
      </c>
      <c r="H31" s="1">
        <v>404.25000000000006</v>
      </c>
      <c r="I31" s="1">
        <v>528</v>
      </c>
      <c r="J31" s="1">
        <v>668.25</v>
      </c>
      <c r="K31" s="1">
        <v>825.00000000000011</v>
      </c>
      <c r="L31" s="1">
        <v>998.25000000000011</v>
      </c>
      <c r="M31" s="1">
        <v>1188.0000000000002</v>
      </c>
    </row>
    <row r="32" spans="1:14" x14ac:dyDescent="0.3">
      <c r="A32" t="s">
        <v>26</v>
      </c>
      <c r="B32" s="1">
        <v>5</v>
      </c>
      <c r="C32" s="1">
        <v>10</v>
      </c>
      <c r="D32" s="1">
        <v>35.75</v>
      </c>
      <c r="E32" s="1">
        <v>143</v>
      </c>
      <c r="F32" s="1">
        <v>321.75</v>
      </c>
      <c r="G32" s="1">
        <v>572</v>
      </c>
      <c r="H32" s="1">
        <v>893.74999999999989</v>
      </c>
      <c r="I32" s="1">
        <v>1287</v>
      </c>
      <c r="J32" s="1">
        <v>1751.75</v>
      </c>
      <c r="K32" s="3">
        <v>2288</v>
      </c>
      <c r="L32" s="1">
        <v>2925.3399999999997</v>
      </c>
      <c r="M32" s="1">
        <v>3693.3049999999998</v>
      </c>
    </row>
    <row r="33" spans="1:13" x14ac:dyDescent="0.3">
      <c r="B33" s="1"/>
      <c r="C33" s="1"/>
      <c r="D33" s="1"/>
      <c r="E33" s="1"/>
      <c r="F33" s="1"/>
      <c r="G33" s="1"/>
      <c r="H33" s="1"/>
      <c r="I33" s="1"/>
      <c r="J33" s="1"/>
      <c r="K33" s="3"/>
      <c r="L33" s="1"/>
      <c r="M33" s="1"/>
    </row>
    <row r="34" spans="1:13" x14ac:dyDescent="0.3">
      <c r="A34" t="s">
        <v>4</v>
      </c>
      <c r="B34" s="4"/>
      <c r="C34" s="4"/>
      <c r="D34" s="4"/>
      <c r="E34" s="4"/>
      <c r="F34" s="4"/>
      <c r="G34" s="4"/>
      <c r="H34" s="4"/>
      <c r="I34" s="4"/>
      <c r="J34" s="4"/>
      <c r="K34" s="10"/>
      <c r="L34" s="4"/>
      <c r="M34" s="4"/>
    </row>
    <row r="35" spans="1:13" x14ac:dyDescent="0.3">
      <c r="A35" t="s">
        <v>12</v>
      </c>
      <c r="B35" s="4">
        <f t="shared" ref="B35:M35" si="12">+B3/B21</f>
        <v>0.69860313228923687</v>
      </c>
      <c r="C35" s="4">
        <f t="shared" si="12"/>
        <v>1.1166484505164944</v>
      </c>
      <c r="D35" s="4">
        <f t="shared" si="12"/>
        <v>1.079370876374542</v>
      </c>
      <c r="E35" s="4">
        <f t="shared" si="12"/>
        <v>1.3202139286904366</v>
      </c>
      <c r="F35" s="4">
        <f t="shared" si="12"/>
        <v>1.2337631456181275</v>
      </c>
      <c r="G35" s="4">
        <f t="shared" si="12"/>
        <v>1.2381483949794514</v>
      </c>
      <c r="H35" s="4">
        <f t="shared" si="12"/>
        <v>1.1697179035559577</v>
      </c>
      <c r="I35" s="4">
        <f t="shared" si="12"/>
        <v>1.1459538487170944</v>
      </c>
      <c r="J35" s="4">
        <f t="shared" si="12"/>
        <v>1.1303589173979045</v>
      </c>
      <c r="K35" s="10">
        <f t="shared" si="12"/>
        <v>1.1343245584805066</v>
      </c>
      <c r="L35" s="4">
        <f t="shared" si="12"/>
        <v>1.1191018751325315</v>
      </c>
      <c r="M35" s="4">
        <f t="shared" si="12"/>
        <v>1.1730321004109741</v>
      </c>
    </row>
    <row r="36" spans="1:13" x14ac:dyDescent="0.3">
      <c r="A36" t="s">
        <v>28</v>
      </c>
      <c r="B36" s="4">
        <f t="shared" ref="B36:M36" si="13">+B4/B22</f>
        <v>1.3390719999999998</v>
      </c>
      <c r="C36" s="4">
        <f t="shared" si="13"/>
        <v>1.1640999999999999</v>
      </c>
      <c r="D36" s="4">
        <f t="shared" si="13"/>
        <v>1.1648346666666667</v>
      </c>
      <c r="E36" s="4">
        <f t="shared" si="13"/>
        <v>1.1770619999999998</v>
      </c>
      <c r="F36" s="4">
        <f t="shared" si="13"/>
        <v>1.2274671999999998</v>
      </c>
      <c r="G36" s="4">
        <f t="shared" si="13"/>
        <v>1.2380959999999999</v>
      </c>
      <c r="H36" s="4">
        <f t="shared" si="13"/>
        <v>1.120222857142857</v>
      </c>
      <c r="I36" s="4">
        <f t="shared" si="13"/>
        <v>1.035561</v>
      </c>
      <c r="J36" s="4">
        <f t="shared" si="13"/>
        <v>1.1162284444444444</v>
      </c>
      <c r="K36" s="10">
        <f t="shared" si="13"/>
        <v>1.0646607999999997</v>
      </c>
      <c r="L36" s="4">
        <f t="shared" si="13"/>
        <v>1.0687381818181818</v>
      </c>
      <c r="M36" s="4">
        <f t="shared" si="13"/>
        <v>1.0615353333333333</v>
      </c>
    </row>
    <row r="37" spans="1:13" x14ac:dyDescent="0.3">
      <c r="A37" t="s">
        <v>5</v>
      </c>
      <c r="B37" s="4">
        <f t="shared" ref="B37:M37" si="14">+B23/B5</f>
        <v>3.9304468131937234</v>
      </c>
      <c r="C37" s="4">
        <f t="shared" si="14"/>
        <v>7.8608936263874467</v>
      </c>
      <c r="D37" s="4">
        <f t="shared" si="14"/>
        <v>11.193695710575803</v>
      </c>
      <c r="E37" s="4">
        <f t="shared" si="14"/>
        <v>2.103394457976282</v>
      </c>
      <c r="F37" s="4">
        <f t="shared" si="14"/>
        <v>2.3856145533938706</v>
      </c>
      <c r="G37" s="4">
        <f t="shared" si="14"/>
        <v>2.4035457106323248</v>
      </c>
      <c r="H37" s="4">
        <f t="shared" si="14"/>
        <v>2.0123685923309207</v>
      </c>
      <c r="I37" s="4">
        <f t="shared" si="14"/>
        <v>1.8227187308044934</v>
      </c>
      <c r="J37" s="4">
        <f t="shared" si="14"/>
        <v>1.9333384889026373</v>
      </c>
      <c r="K37" s="10">
        <f t="shared" si="14"/>
        <v>1.4973036555770372</v>
      </c>
      <c r="L37" s="4">
        <f t="shared" si="14"/>
        <v>1.4393128144898502</v>
      </c>
      <c r="M37" s="4">
        <f t="shared" si="14"/>
        <v>1.4628095304966531</v>
      </c>
    </row>
    <row r="38" spans="1:13" x14ac:dyDescent="0.3">
      <c r="A38" t="s">
        <v>27</v>
      </c>
      <c r="B38" s="4">
        <f t="shared" ref="B38:M39" si="15">+B6/B24</f>
        <v>0.22898586963434012</v>
      </c>
      <c r="C38" s="4">
        <f t="shared" si="15"/>
        <v>0.38477243561208085</v>
      </c>
      <c r="D38" s="4">
        <f t="shared" si="15"/>
        <v>0.58645444833068283</v>
      </c>
      <c r="E38" s="4">
        <f t="shared" si="15"/>
        <v>0.76752088712241862</v>
      </c>
      <c r="F38" s="4">
        <f t="shared" si="15"/>
        <v>0.74549509240063794</v>
      </c>
      <c r="G38" s="4">
        <f t="shared" si="15"/>
        <v>0.75921413354531164</v>
      </c>
      <c r="H38" s="4">
        <f t="shared" si="15"/>
        <v>0.75741574692579772</v>
      </c>
      <c r="I38" s="4">
        <f t="shared" si="15"/>
        <v>0.76443490302066841</v>
      </c>
      <c r="J38" s="4">
        <f t="shared" si="15"/>
        <v>0.76105413743154959</v>
      </c>
      <c r="K38" s="10">
        <f t="shared" si="15"/>
        <v>0.7600557954848971</v>
      </c>
      <c r="L38" s="4">
        <f t="shared" si="15"/>
        <v>0.73137835178494059</v>
      </c>
      <c r="M38" s="4">
        <f t="shared" si="15"/>
        <v>0.72982591494435733</v>
      </c>
    </row>
    <row r="39" spans="1:13" x14ac:dyDescent="0.3">
      <c r="A39" t="s">
        <v>29</v>
      </c>
      <c r="B39" s="4">
        <f t="shared" si="15"/>
        <v>1.2619797665369612</v>
      </c>
      <c r="C39" s="4">
        <f t="shared" si="15"/>
        <v>0.98196653696497649</v>
      </c>
      <c r="D39" s="4">
        <f t="shared" si="15"/>
        <v>0.96931584213451649</v>
      </c>
      <c r="E39" s="4">
        <f t="shared" si="15"/>
        <v>0.95105976653696356</v>
      </c>
      <c r="F39" s="4">
        <f t="shared" si="15"/>
        <v>0.84409750839355147</v>
      </c>
      <c r="G39" s="4">
        <f t="shared" si="15"/>
        <v>0.91375237354085526</v>
      </c>
      <c r="H39" s="4">
        <f t="shared" si="15"/>
        <v>0.89672946466857917</v>
      </c>
      <c r="I39" s="4">
        <f t="shared" si="15"/>
        <v>0.87420659116175525</v>
      </c>
      <c r="J39" s="4">
        <f t="shared" si="15"/>
        <v>0.86965538220822181</v>
      </c>
      <c r="K39" s="10">
        <f t="shared" si="15"/>
        <v>0.86451118799332893</v>
      </c>
      <c r="L39" s="4">
        <f t="shared" si="15"/>
        <v>0.82928989346698545</v>
      </c>
      <c r="M39" s="4">
        <f t="shared" si="15"/>
        <v>0.82130332406892681</v>
      </c>
    </row>
    <row r="40" spans="1:13" x14ac:dyDescent="0.3">
      <c r="A40" t="s">
        <v>20</v>
      </c>
      <c r="B40" s="4">
        <f t="shared" ref="B40:M40" si="16">+B8/B26</f>
        <v>0.74338358466331655</v>
      </c>
      <c r="C40" s="4">
        <f t="shared" si="16"/>
        <v>0.62184589619597996</v>
      </c>
      <c r="D40" s="4">
        <f t="shared" si="16"/>
        <v>0.62933928908766046</v>
      </c>
      <c r="E40" s="4">
        <f t="shared" si="16"/>
        <v>0.61645728648190945</v>
      </c>
      <c r="F40" s="4">
        <f t="shared" si="16"/>
        <v>0.65121661646777906</v>
      </c>
      <c r="G40" s="4">
        <f t="shared" si="16"/>
        <v>0.65859110372183127</v>
      </c>
      <c r="H40" s="4">
        <f t="shared" si="16"/>
        <v>0.64600745228214551</v>
      </c>
      <c r="I40" s="4">
        <f t="shared" si="16"/>
        <v>0.64570414578448521</v>
      </c>
      <c r="J40" s="4">
        <f t="shared" si="16"/>
        <v>0.63216593259701015</v>
      </c>
      <c r="K40" s="10">
        <f t="shared" si="16"/>
        <v>0.61728026806114611</v>
      </c>
      <c r="L40" s="4">
        <f t="shared" si="16"/>
        <v>0.6229128009713365</v>
      </c>
      <c r="M40" s="4">
        <f t="shared" si="16"/>
        <v>0.60669523548738191</v>
      </c>
    </row>
    <row r="41" spans="1:13" x14ac:dyDescent="0.3">
      <c r="A41" t="s">
        <v>21</v>
      </c>
      <c r="B41" s="4">
        <f t="shared" ref="B41:L41" si="17">+B9/B27</f>
        <v>0.82133530285612999</v>
      </c>
      <c r="C41" s="4">
        <f t="shared" si="17"/>
        <v>0.64531462339276247</v>
      </c>
      <c r="D41" s="4">
        <f t="shared" si="17"/>
        <v>0.61927129498316125</v>
      </c>
      <c r="E41" s="4">
        <f t="shared" si="17"/>
        <v>0.59137444613884826</v>
      </c>
      <c r="F41" s="4">
        <f t="shared" si="17"/>
        <v>0.62134830139044051</v>
      </c>
      <c r="G41" s="4">
        <f t="shared" si="17"/>
        <v>0.61424470710649948</v>
      </c>
      <c r="H41" s="4">
        <f t="shared" si="17"/>
        <v>0.59383378055354674</v>
      </c>
      <c r="I41" s="4">
        <f t="shared" si="17"/>
        <v>0.56458631838182294</v>
      </c>
      <c r="J41" s="4">
        <f t="shared" si="17"/>
        <v>0.54417484551301532</v>
      </c>
      <c r="K41" s="10">
        <f t="shared" si="17"/>
        <v>0.52604508130372873</v>
      </c>
      <c r="L41" s="4">
        <f t="shared" si="17"/>
        <v>0.49426370600496139</v>
      </c>
      <c r="M41" s="4">
        <f>+M9/M27</f>
        <v>0.47552744958799897</v>
      </c>
    </row>
    <row r="42" spans="1:13" x14ac:dyDescent="0.3">
      <c r="A42" t="s">
        <v>22</v>
      </c>
      <c r="B42" s="4">
        <f t="shared" ref="B42:L42" si="18">+B10/B28</f>
        <v>7.6104513064133017E-2</v>
      </c>
      <c r="C42" s="4">
        <f t="shared" si="18"/>
        <v>0.50047981006745834</v>
      </c>
      <c r="D42" s="4">
        <f t="shared" si="18"/>
        <v>0.80469992095581999</v>
      </c>
      <c r="E42" s="4">
        <f t="shared" si="18"/>
        <v>1.1562648458013072</v>
      </c>
      <c r="F42" s="4">
        <f t="shared" si="18"/>
        <v>1.5713124943112229</v>
      </c>
      <c r="G42" s="4">
        <f t="shared" si="18"/>
        <v>1.5971053050997643</v>
      </c>
      <c r="H42" s="4">
        <f t="shared" si="18"/>
        <v>1.5935481121536885</v>
      </c>
      <c r="I42" s="4">
        <f t="shared" si="18"/>
        <v>1.5750053446820684</v>
      </c>
      <c r="J42" s="4">
        <f t="shared" si="18"/>
        <v>1.5076238236013741</v>
      </c>
      <c r="K42" s="10">
        <f t="shared" si="18"/>
        <v>1.4681290263725435</v>
      </c>
      <c r="L42" s="4">
        <f t="shared" si="18"/>
        <v>1.4057274103724244</v>
      </c>
      <c r="M42" s="4">
        <f>+M10/M28</f>
        <v>1.3450748220766049</v>
      </c>
    </row>
    <row r="43" spans="1:13" x14ac:dyDescent="0.3">
      <c r="A43" t="s">
        <v>23</v>
      </c>
      <c r="B43" s="4">
        <f t="shared" ref="B43:M43" si="19">+B11/B29</f>
        <v>0</v>
      </c>
      <c r="C43" s="4">
        <f t="shared" si="19"/>
        <v>0</v>
      </c>
      <c r="D43" s="4">
        <f t="shared" si="19"/>
        <v>0</v>
      </c>
      <c r="E43" s="4">
        <f t="shared" si="19"/>
        <v>1.6733748886910062E-2</v>
      </c>
      <c r="F43" s="4">
        <f t="shared" si="19"/>
        <v>0.10737809439002671</v>
      </c>
      <c r="G43" s="4">
        <f t="shared" si="19"/>
        <v>0.14082635796972395</v>
      </c>
      <c r="H43" s="4">
        <f t="shared" si="19"/>
        <v>0.15519770294582658</v>
      </c>
      <c r="I43" s="4">
        <f t="shared" si="19"/>
        <v>0.15976001780943902</v>
      </c>
      <c r="J43" s="4">
        <f t="shared" si="19"/>
        <v>0.15455585237953892</v>
      </c>
      <c r="K43" s="10">
        <f t="shared" si="19"/>
        <v>0.15089353517364204</v>
      </c>
      <c r="L43" s="4">
        <f t="shared" si="19"/>
        <v>0.14344893768904129</v>
      </c>
      <c r="M43" s="4">
        <f t="shared" si="19"/>
        <v>0.13896081923419412</v>
      </c>
    </row>
    <row r="44" spans="1:13" x14ac:dyDescent="0.3">
      <c r="A44" t="s">
        <v>24</v>
      </c>
      <c r="B44" s="4">
        <f t="shared" ref="B44:M44" si="20">+B12/B30</f>
        <v>2.7151415141524149</v>
      </c>
      <c r="C44" s="4">
        <f t="shared" si="20"/>
        <v>2.350022502250225</v>
      </c>
      <c r="D44" s="4">
        <f t="shared" si="20"/>
        <v>2.4355002166883359</v>
      </c>
      <c r="E44" s="4">
        <f t="shared" si="20"/>
        <v>2.375489423942394</v>
      </c>
      <c r="F44" s="4">
        <f t="shared" si="20"/>
        <v>2.4386870687068711</v>
      </c>
      <c r="G44" s="4">
        <f t="shared" si="20"/>
        <v>2.3962437910457712</v>
      </c>
      <c r="H44" s="4">
        <f t="shared" si="20"/>
        <v>2.3900773750846516</v>
      </c>
      <c r="I44" s="4">
        <f t="shared" si="20"/>
        <v>2.3907037578757877</v>
      </c>
      <c r="J44" s="4">
        <f t="shared" si="20"/>
        <v>2.359528792385424</v>
      </c>
      <c r="K44" s="10">
        <f t="shared" si="20"/>
        <v>2.3279359935994002</v>
      </c>
      <c r="L44" s="4">
        <f t="shared" si="20"/>
        <v>2.267439993999425</v>
      </c>
      <c r="M44" s="4">
        <f t="shared" si="20"/>
        <v>2.2938735302101922</v>
      </c>
    </row>
    <row r="45" spans="1:13" x14ac:dyDescent="0.3">
      <c r="A45" t="s">
        <v>25</v>
      </c>
      <c r="B45" s="4">
        <f t="shared" ref="B45:M45" si="21">+B13/B31</f>
        <v>2.2442424242424241</v>
      </c>
      <c r="C45" s="4">
        <f t="shared" si="21"/>
        <v>2.175636363636364</v>
      </c>
      <c r="D45" s="4">
        <f t="shared" si="21"/>
        <v>2.4053468013468011</v>
      </c>
      <c r="E45" s="4">
        <f t="shared" si="21"/>
        <v>2.5138257575757574</v>
      </c>
      <c r="F45" s="4">
        <f t="shared" si="21"/>
        <v>2.6342593939393937</v>
      </c>
      <c r="G45" s="4">
        <f t="shared" si="21"/>
        <v>2.6294175084175078</v>
      </c>
      <c r="H45" s="4">
        <f t="shared" si="21"/>
        <v>2.5634483611626462</v>
      </c>
      <c r="I45" s="4">
        <f t="shared" si="21"/>
        <v>2.511712121212121</v>
      </c>
      <c r="J45" s="4">
        <f t="shared" si="21"/>
        <v>2.4402394313505424</v>
      </c>
      <c r="K45" s="10">
        <f t="shared" si="21"/>
        <v>2.3680230303030299</v>
      </c>
      <c r="L45" s="4">
        <f t="shared" si="21"/>
        <v>2.2551995992987726</v>
      </c>
      <c r="M45" s="4">
        <f t="shared" si="21"/>
        <v>2.1903282828282826</v>
      </c>
    </row>
    <row r="46" spans="1:13" x14ac:dyDescent="0.3">
      <c r="A46" t="s">
        <v>26</v>
      </c>
      <c r="B46" s="4">
        <f t="shared" ref="B46:M46" si="22">+B14/B32</f>
        <v>3.3822666669400006</v>
      </c>
      <c r="C46" s="4">
        <f t="shared" si="22"/>
        <v>4.2011666670200007</v>
      </c>
      <c r="D46" s="4">
        <f t="shared" si="22"/>
        <v>2.2378181819944061</v>
      </c>
      <c r="E46" s="4">
        <f t="shared" si="22"/>
        <v>0.84309790217202851</v>
      </c>
      <c r="F46" s="4">
        <f t="shared" si="22"/>
        <v>0.51677803681833745</v>
      </c>
      <c r="G46" s="4">
        <f t="shared" si="22"/>
        <v>0.40887587416398624</v>
      </c>
      <c r="H46" s="4">
        <f t="shared" si="22"/>
        <v>0.35399794875300733</v>
      </c>
      <c r="I46" s="4">
        <f t="shared" si="22"/>
        <v>0.34111033414856284</v>
      </c>
      <c r="J46" s="4">
        <f t="shared" si="22"/>
        <v>0.28586689504444152</v>
      </c>
      <c r="K46" s="10">
        <f t="shared" si="22"/>
        <v>0.24162791378155607</v>
      </c>
      <c r="L46" s="4">
        <f t="shared" si="22"/>
        <v>0.20594392449021318</v>
      </c>
      <c r="M46" s="4">
        <f t="shared" si="22"/>
        <v>0.18490132823568609</v>
      </c>
    </row>
    <row r="47" spans="1:13" x14ac:dyDescent="0.3">
      <c r="B47" s="4"/>
      <c r="C47" s="4"/>
      <c r="D47" s="4"/>
      <c r="E47" s="4"/>
      <c r="F47" s="4"/>
      <c r="G47" s="4"/>
      <c r="H47" s="1"/>
      <c r="I47" s="1"/>
      <c r="J47" s="1"/>
      <c r="K47" s="3"/>
      <c r="L47" s="1"/>
      <c r="M47" s="1"/>
    </row>
    <row r="48" spans="1:13" x14ac:dyDescent="0.3">
      <c r="A48" t="s">
        <v>32</v>
      </c>
      <c r="B48" s="4" t="e">
        <f t="shared" ref="B48" si="23">+B15/B16</f>
        <v>#DIV/0!</v>
      </c>
      <c r="C48" s="4"/>
      <c r="D48" s="4"/>
      <c r="E48" s="4"/>
      <c r="F48" s="4"/>
      <c r="G48" s="4"/>
      <c r="H48" s="4"/>
      <c r="I48" s="4"/>
      <c r="J48" s="4"/>
      <c r="K48" s="10"/>
      <c r="L48" s="4"/>
      <c r="M48" s="4"/>
    </row>
    <row r="49" spans="1:13" x14ac:dyDescent="0.3">
      <c r="A49" t="s">
        <v>31</v>
      </c>
      <c r="B49" s="4">
        <f t="shared" ref="B49:M49" si="24">+B15/B17</f>
        <v>0.85521141579123239</v>
      </c>
      <c r="C49" s="4">
        <f t="shared" si="24"/>
        <v>1.0839807657972433</v>
      </c>
      <c r="D49" s="4">
        <f t="shared" si="24"/>
        <v>1.0816260517880452</v>
      </c>
      <c r="E49" s="4">
        <f t="shared" si="24"/>
        <v>1.1857889271879114</v>
      </c>
      <c r="F49" s="4">
        <f t="shared" si="24"/>
        <v>1.132337134225855</v>
      </c>
      <c r="G49" s="4">
        <f t="shared" si="24"/>
        <v>1.1245244871840108</v>
      </c>
      <c r="H49" s="4">
        <f t="shared" si="24"/>
        <v>1.0744350151486868</v>
      </c>
      <c r="I49" s="4">
        <f t="shared" si="24"/>
        <v>1.0495197500264357</v>
      </c>
      <c r="J49" s="4">
        <f t="shared" si="24"/>
        <v>1.028986252357508</v>
      </c>
      <c r="K49" s="4">
        <f t="shared" si="24"/>
        <v>1.007457943874374</v>
      </c>
      <c r="L49" s="4">
        <f t="shared" si="24"/>
        <v>0.97013973576948354</v>
      </c>
      <c r="M49" s="4">
        <f t="shared" si="24"/>
        <v>0.96984098855544143</v>
      </c>
    </row>
    <row r="50" spans="1:13" x14ac:dyDescent="0.3">
      <c r="A50" t="s">
        <v>33</v>
      </c>
      <c r="B50" s="4" t="e">
        <f t="shared" ref="B50" si="25">+B15/B18</f>
        <v>#DIV/0!</v>
      </c>
      <c r="C50" s="4"/>
      <c r="D50" s="4"/>
      <c r="E50" s="4"/>
      <c r="F50" s="4"/>
      <c r="G50" s="4"/>
      <c r="H50" s="4"/>
      <c r="I50" s="4"/>
      <c r="J50" s="4"/>
      <c r="K50" s="10"/>
      <c r="L50" s="4"/>
      <c r="M50" s="4"/>
    </row>
    <row r="51" spans="1:13" x14ac:dyDescent="0.3">
      <c r="B51" s="1"/>
      <c r="C51" s="1"/>
      <c r="D51" s="1"/>
      <c r="E51" s="1"/>
      <c r="F51" s="1"/>
      <c r="G51" s="1"/>
      <c r="H51" s="1"/>
      <c r="I51" s="1"/>
      <c r="J51" s="1"/>
      <c r="K51" s="3"/>
      <c r="L51" s="1"/>
      <c r="M51" s="1"/>
    </row>
    <row r="52" spans="1:13" x14ac:dyDescent="0.3">
      <c r="A52" s="5"/>
      <c r="B52" s="1">
        <v>1</v>
      </c>
      <c r="C52" s="3">
        <v>2</v>
      </c>
      <c r="D52" s="3">
        <v>2</v>
      </c>
      <c r="E52" s="3">
        <v>2</v>
      </c>
      <c r="F52" s="3">
        <v>2</v>
      </c>
      <c r="G52" s="3">
        <v>2</v>
      </c>
      <c r="H52" s="3">
        <v>2</v>
      </c>
      <c r="I52" s="3">
        <v>2</v>
      </c>
      <c r="J52" s="3">
        <v>2</v>
      </c>
      <c r="K52" s="3">
        <v>2</v>
      </c>
      <c r="L52" s="3">
        <v>2</v>
      </c>
      <c r="M52" s="3">
        <v>2</v>
      </c>
    </row>
    <row r="53" spans="1:13" x14ac:dyDescent="0.3">
      <c r="A53" s="5"/>
      <c r="B53" s="1"/>
      <c r="C53" s="3">
        <v>1</v>
      </c>
      <c r="D53" s="3">
        <v>2</v>
      </c>
      <c r="E53" s="3">
        <v>2</v>
      </c>
      <c r="F53" s="3">
        <v>2</v>
      </c>
      <c r="G53" s="3">
        <v>2</v>
      </c>
      <c r="H53" s="3">
        <v>2</v>
      </c>
      <c r="I53" s="3">
        <v>2</v>
      </c>
      <c r="J53" s="3">
        <v>2</v>
      </c>
      <c r="K53" s="3">
        <v>2</v>
      </c>
      <c r="L53" s="3">
        <v>2</v>
      </c>
      <c r="M53" s="3">
        <v>2</v>
      </c>
    </row>
    <row r="54" spans="1:13" x14ac:dyDescent="0.3">
      <c r="A54" s="5"/>
      <c r="B54" s="1"/>
      <c r="C54" s="3"/>
      <c r="D54" s="3">
        <v>1</v>
      </c>
      <c r="E54" s="3">
        <v>2</v>
      </c>
      <c r="F54" s="3">
        <v>2</v>
      </c>
      <c r="G54" s="3">
        <v>2</v>
      </c>
      <c r="H54" s="3">
        <v>2</v>
      </c>
      <c r="I54" s="3">
        <v>2</v>
      </c>
      <c r="J54" s="3">
        <v>2</v>
      </c>
      <c r="K54" s="3">
        <v>2</v>
      </c>
      <c r="L54" s="3">
        <v>2</v>
      </c>
      <c r="M54" s="3">
        <v>2</v>
      </c>
    </row>
    <row r="55" spans="1:13" x14ac:dyDescent="0.3">
      <c r="A55" s="5"/>
      <c r="B55" s="1"/>
      <c r="C55" s="3"/>
      <c r="D55" s="3"/>
      <c r="E55" s="3">
        <v>1</v>
      </c>
      <c r="F55" s="3">
        <v>2</v>
      </c>
      <c r="G55" s="3">
        <v>2</v>
      </c>
      <c r="H55" s="3">
        <v>2</v>
      </c>
      <c r="I55" s="3">
        <v>2</v>
      </c>
      <c r="J55" s="3">
        <v>2</v>
      </c>
      <c r="K55" s="3">
        <v>2</v>
      </c>
      <c r="L55" s="3">
        <v>2</v>
      </c>
      <c r="M55" s="3">
        <v>2</v>
      </c>
    </row>
    <row r="56" spans="1:13" x14ac:dyDescent="0.3">
      <c r="A56" s="5"/>
      <c r="B56" s="1"/>
      <c r="C56" s="3"/>
      <c r="D56" s="3"/>
      <c r="E56" s="3"/>
      <c r="F56" s="3">
        <v>1</v>
      </c>
      <c r="G56" s="3">
        <v>2</v>
      </c>
      <c r="H56" s="3">
        <v>2</v>
      </c>
      <c r="I56" s="3">
        <v>2</v>
      </c>
      <c r="J56" s="3">
        <v>2</v>
      </c>
      <c r="K56" s="3">
        <v>2</v>
      </c>
      <c r="L56" s="3">
        <v>2</v>
      </c>
      <c r="M56" s="3">
        <v>2</v>
      </c>
    </row>
    <row r="57" spans="1:13" x14ac:dyDescent="0.3">
      <c r="A57" s="5"/>
      <c r="B57" s="1"/>
      <c r="C57" s="3"/>
      <c r="D57" s="3"/>
      <c r="E57" s="3"/>
      <c r="F57" s="3"/>
      <c r="G57" s="3">
        <v>1</v>
      </c>
      <c r="H57" s="3">
        <v>2</v>
      </c>
      <c r="I57" s="3">
        <v>2</v>
      </c>
      <c r="J57" s="3">
        <v>2</v>
      </c>
      <c r="K57" s="3">
        <v>2</v>
      </c>
      <c r="L57" s="3">
        <v>2</v>
      </c>
      <c r="M57" s="3">
        <v>2</v>
      </c>
    </row>
    <row r="58" spans="1:13" x14ac:dyDescent="0.3">
      <c r="A58" s="5"/>
      <c r="B58" s="1"/>
      <c r="C58" s="3"/>
      <c r="D58" s="3"/>
      <c r="E58" s="3"/>
      <c r="F58" s="3"/>
      <c r="G58" s="3"/>
      <c r="H58" s="3">
        <v>1</v>
      </c>
      <c r="I58" s="3">
        <v>2</v>
      </c>
      <c r="J58" s="3">
        <v>2</v>
      </c>
      <c r="K58" s="3">
        <v>2</v>
      </c>
      <c r="L58" s="3">
        <v>2</v>
      </c>
      <c r="M58" s="3">
        <v>2</v>
      </c>
    </row>
    <row r="59" spans="1:13" x14ac:dyDescent="0.3">
      <c r="A59" s="5"/>
      <c r="B59" s="1"/>
      <c r="C59" s="3"/>
      <c r="D59" s="3"/>
      <c r="E59" s="3"/>
      <c r="F59" s="3"/>
      <c r="G59" s="3"/>
      <c r="H59" s="3"/>
      <c r="I59" s="3">
        <v>1</v>
      </c>
      <c r="J59" s="3">
        <v>2</v>
      </c>
      <c r="K59" s="3">
        <v>2</v>
      </c>
      <c r="L59" s="3">
        <v>2</v>
      </c>
      <c r="M59" s="3">
        <v>2</v>
      </c>
    </row>
    <row r="60" spans="1:13" x14ac:dyDescent="0.3">
      <c r="A60" s="5"/>
      <c r="B60" s="1"/>
      <c r="C60" s="3"/>
      <c r="D60" s="3"/>
      <c r="E60" s="3"/>
      <c r="F60" s="3"/>
      <c r="G60" s="3"/>
      <c r="H60" s="3"/>
      <c r="I60" s="3"/>
      <c r="J60" s="3">
        <v>1</v>
      </c>
      <c r="K60" s="3">
        <v>2</v>
      </c>
      <c r="L60" s="3">
        <v>2</v>
      </c>
      <c r="M60" s="3">
        <v>2</v>
      </c>
    </row>
    <row r="61" spans="1:13" x14ac:dyDescent="0.3">
      <c r="A61" s="5"/>
      <c r="B61" s="1"/>
      <c r="C61" s="3"/>
      <c r="D61" s="3"/>
      <c r="E61" s="3"/>
      <c r="F61" s="3"/>
      <c r="G61" s="3"/>
      <c r="H61" s="3"/>
      <c r="I61" s="3"/>
      <c r="J61" s="3"/>
      <c r="K61" s="3">
        <v>1</v>
      </c>
      <c r="L61" s="3">
        <v>2</v>
      </c>
      <c r="M61" s="3">
        <v>2</v>
      </c>
    </row>
    <row r="62" spans="1:13" x14ac:dyDescent="0.3">
      <c r="A62" s="5"/>
      <c r="B62" s="1"/>
      <c r="C62" s="3"/>
      <c r="D62" s="3"/>
      <c r="E62" s="3"/>
      <c r="F62" s="3"/>
      <c r="G62" s="3"/>
      <c r="H62" s="3"/>
      <c r="I62" s="3"/>
      <c r="J62" s="3"/>
      <c r="K62" s="3"/>
      <c r="L62" s="3">
        <v>1</v>
      </c>
      <c r="M62" s="3">
        <v>2</v>
      </c>
    </row>
    <row r="63" spans="1:13" x14ac:dyDescent="0.3">
      <c r="A63" s="5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>
        <v>1</v>
      </c>
    </row>
    <row r="64" spans="1:13" x14ac:dyDescent="0.3">
      <c r="B64" s="1">
        <f t="shared" ref="B64:L64" si="26">SUM(B52:B63)</f>
        <v>1</v>
      </c>
      <c r="C64" s="1">
        <f t="shared" si="26"/>
        <v>3</v>
      </c>
      <c r="D64" s="1">
        <f t="shared" si="26"/>
        <v>5</v>
      </c>
      <c r="E64" s="1">
        <f t="shared" si="26"/>
        <v>7</v>
      </c>
      <c r="F64" s="1">
        <f t="shared" si="26"/>
        <v>9</v>
      </c>
      <c r="G64" s="1">
        <f t="shared" si="26"/>
        <v>11</v>
      </c>
      <c r="H64" s="1">
        <f t="shared" si="26"/>
        <v>13</v>
      </c>
      <c r="I64" s="1">
        <f t="shared" si="26"/>
        <v>15</v>
      </c>
      <c r="J64" s="1">
        <f t="shared" si="26"/>
        <v>17</v>
      </c>
      <c r="K64" s="3">
        <f t="shared" si="26"/>
        <v>19</v>
      </c>
      <c r="L64" s="1">
        <f t="shared" si="26"/>
        <v>21</v>
      </c>
      <c r="M64" s="1">
        <f>SUM(M52:M63)</f>
        <v>23</v>
      </c>
    </row>
    <row r="65" spans="1:15" x14ac:dyDescent="0.3">
      <c r="B65" s="1">
        <f>+B64</f>
        <v>1</v>
      </c>
      <c r="C65" s="1">
        <f>+B65+C64</f>
        <v>4</v>
      </c>
      <c r="D65" s="1">
        <f t="shared" ref="D65:M65" si="27">+C65+D64</f>
        <v>9</v>
      </c>
      <c r="E65" s="1">
        <f t="shared" si="27"/>
        <v>16</v>
      </c>
      <c r="F65" s="1">
        <f t="shared" si="27"/>
        <v>25</v>
      </c>
      <c r="G65" s="1">
        <f t="shared" si="27"/>
        <v>36</v>
      </c>
      <c r="H65" s="1">
        <f t="shared" si="27"/>
        <v>49</v>
      </c>
      <c r="I65" s="1">
        <f t="shared" si="27"/>
        <v>64</v>
      </c>
      <c r="J65" s="1">
        <f t="shared" si="27"/>
        <v>81</v>
      </c>
      <c r="K65" s="3">
        <f t="shared" si="27"/>
        <v>100</v>
      </c>
      <c r="L65" s="1">
        <f t="shared" si="27"/>
        <v>121</v>
      </c>
      <c r="M65" s="1">
        <f t="shared" si="27"/>
        <v>144</v>
      </c>
    </row>
    <row r="67" spans="1:15" x14ac:dyDescent="0.3">
      <c r="J67" s="14"/>
      <c r="K67" s="14"/>
      <c r="L67" s="14"/>
    </row>
    <row r="68" spans="1:15" x14ac:dyDescent="0.3">
      <c r="J68" s="1"/>
      <c r="K68" s="1"/>
      <c r="L68" s="1"/>
      <c r="M68" s="1"/>
    </row>
    <row r="69" spans="1:15" x14ac:dyDescent="0.3">
      <c r="A69" t="s">
        <v>13</v>
      </c>
      <c r="B69" s="1">
        <f>+B65/$M$65*$M$69</f>
        <v>56466.666666666664</v>
      </c>
      <c r="C69" s="1">
        <f t="shared" ref="C69:L69" si="28">+C65/$M$65*$M$69</f>
        <v>225866.66666666666</v>
      </c>
      <c r="D69" s="1">
        <f t="shared" si="28"/>
        <v>508200</v>
      </c>
      <c r="E69" s="1">
        <f t="shared" si="28"/>
        <v>903466.66666666663</v>
      </c>
      <c r="F69" s="1">
        <f t="shared" si="28"/>
        <v>1411666.6666666665</v>
      </c>
      <c r="G69" s="1">
        <f t="shared" si="28"/>
        <v>2032800</v>
      </c>
      <c r="H69" s="1">
        <f t="shared" si="28"/>
        <v>2766866.666666667</v>
      </c>
      <c r="I69" s="1">
        <f t="shared" si="28"/>
        <v>3613866.6666666665</v>
      </c>
      <c r="J69" s="1">
        <f t="shared" si="28"/>
        <v>4573800</v>
      </c>
      <c r="K69" s="1">
        <f t="shared" si="28"/>
        <v>5646666.666666666</v>
      </c>
      <c r="L69" s="1">
        <f t="shared" si="28"/>
        <v>6832466.666666667</v>
      </c>
      <c r="M69" s="1">
        <v>8131200</v>
      </c>
    </row>
    <row r="70" spans="1:15" x14ac:dyDescent="0.3">
      <c r="A70" t="s">
        <v>15</v>
      </c>
      <c r="B70" s="1">
        <f>+M70/12</f>
        <v>525000</v>
      </c>
      <c r="C70" s="1">
        <f>+B70+$M$70/12</f>
        <v>1050000</v>
      </c>
      <c r="D70" s="1">
        <f t="shared" ref="D70:L70" si="29">+C70+$M$70/12</f>
        <v>1575000</v>
      </c>
      <c r="E70" s="1">
        <f t="shared" si="29"/>
        <v>2100000</v>
      </c>
      <c r="F70" s="1">
        <f t="shared" si="29"/>
        <v>2625000</v>
      </c>
      <c r="G70" s="1">
        <f t="shared" si="29"/>
        <v>3150000</v>
      </c>
      <c r="H70" s="1">
        <f t="shared" si="29"/>
        <v>3675000</v>
      </c>
      <c r="I70" s="1">
        <f t="shared" si="29"/>
        <v>4200000</v>
      </c>
      <c r="J70" s="1">
        <f t="shared" si="29"/>
        <v>4725000</v>
      </c>
      <c r="K70" s="1">
        <f t="shared" si="29"/>
        <v>5250000</v>
      </c>
      <c r="L70" s="1">
        <f t="shared" si="29"/>
        <v>5775000</v>
      </c>
      <c r="M70" s="1">
        <v>6300000</v>
      </c>
    </row>
    <row r="71" spans="1:15" x14ac:dyDescent="0.3">
      <c r="I71" s="1"/>
      <c r="J71" s="1"/>
      <c r="K71" s="1"/>
      <c r="L71" s="1"/>
      <c r="M71" s="1"/>
    </row>
    <row r="72" spans="1:15" x14ac:dyDescent="0.3">
      <c r="A72" t="s">
        <v>19</v>
      </c>
      <c r="B72" s="1">
        <v>124.84027777777777</v>
      </c>
      <c r="C72" s="1">
        <v>499.36111111111109</v>
      </c>
      <c r="D72" s="1">
        <v>1123.5625</v>
      </c>
      <c r="E72" s="1">
        <v>1997.4444444444443</v>
      </c>
      <c r="F72" s="1">
        <v>3121.0069444444443</v>
      </c>
      <c r="G72" s="1">
        <v>4494.25</v>
      </c>
      <c r="H72" s="1">
        <v>6117.1736111111113</v>
      </c>
      <c r="I72" s="1">
        <v>7989.7777777777774</v>
      </c>
      <c r="J72" s="1">
        <v>10112.0625</v>
      </c>
      <c r="K72" s="1">
        <v>12484.027777777777</v>
      </c>
      <c r="L72" s="1">
        <v>15105.673611111111</v>
      </c>
      <c r="M72" s="1">
        <v>17977</v>
      </c>
    </row>
    <row r="73" spans="1:15" x14ac:dyDescent="0.3">
      <c r="B73" s="1">
        <f>+SUM(B74:B75)</f>
        <v>958.42361111111109</v>
      </c>
      <c r="C73" s="1">
        <f t="shared" ref="C73:M73" si="30">+SUM(C74:C75)</f>
        <v>2166.5277777777778</v>
      </c>
      <c r="D73" s="1">
        <f t="shared" si="30"/>
        <v>3624.3125</v>
      </c>
      <c r="E73" s="1">
        <f t="shared" si="30"/>
        <v>5331.7777777777774</v>
      </c>
      <c r="F73" s="1">
        <f t="shared" si="30"/>
        <v>7288.9236111111113</v>
      </c>
      <c r="G73" s="1">
        <f t="shared" si="30"/>
        <v>9495.75</v>
      </c>
      <c r="H73" s="1">
        <f t="shared" si="30"/>
        <v>11952.256944444445</v>
      </c>
      <c r="I73" s="1">
        <f t="shared" si="30"/>
        <v>14658.444444444445</v>
      </c>
      <c r="J73" s="1">
        <f t="shared" si="30"/>
        <v>17614.3125</v>
      </c>
      <c r="K73" s="1">
        <f t="shared" si="30"/>
        <v>20819.861111111109</v>
      </c>
      <c r="L73" s="1">
        <f t="shared" si="30"/>
        <v>24275.090277777781</v>
      </c>
      <c r="M73" s="1">
        <f t="shared" si="30"/>
        <v>27980</v>
      </c>
    </row>
    <row r="74" spans="1:15" x14ac:dyDescent="0.3">
      <c r="A74" t="s">
        <v>34</v>
      </c>
      <c r="B74" s="1">
        <f>+SUM(B20:B23)</f>
        <v>833.58333333333337</v>
      </c>
      <c r="C74" s="1">
        <f t="shared" ref="C74:M74" si="31">+SUM(C20:C23)</f>
        <v>1667.1666666666667</v>
      </c>
      <c r="D74" s="1">
        <f t="shared" si="31"/>
        <v>2500.75</v>
      </c>
      <c r="E74" s="1">
        <f t="shared" si="31"/>
        <v>3334.3333333333335</v>
      </c>
      <c r="F74" s="1">
        <f t="shared" si="31"/>
        <v>4167.916666666667</v>
      </c>
      <c r="G74" s="1">
        <f t="shared" si="31"/>
        <v>5001.5</v>
      </c>
      <c r="H74" s="1">
        <f t="shared" si="31"/>
        <v>5835.083333333333</v>
      </c>
      <c r="I74" s="1">
        <f t="shared" si="31"/>
        <v>6668.666666666667</v>
      </c>
      <c r="J74" s="1">
        <f t="shared" si="31"/>
        <v>7502.25</v>
      </c>
      <c r="K74" s="1">
        <f t="shared" si="31"/>
        <v>8335.8333333333339</v>
      </c>
      <c r="L74" s="1">
        <f t="shared" si="31"/>
        <v>9169.4166666666661</v>
      </c>
      <c r="M74" s="1">
        <f t="shared" si="31"/>
        <v>10003</v>
      </c>
      <c r="N74" s="1">
        <f>+M74-L74</f>
        <v>833.58333333333394</v>
      </c>
    </row>
    <row r="75" spans="1:15" x14ac:dyDescent="0.3">
      <c r="A75" t="s">
        <v>35</v>
      </c>
      <c r="B75" s="1">
        <f>+SUM(B24:B25)</f>
        <v>124.84027777777777</v>
      </c>
      <c r="C75" s="1">
        <f t="shared" ref="C75:M75" si="32">+SUM(C24:C25)</f>
        <v>499.36111111111109</v>
      </c>
      <c r="D75" s="1">
        <f t="shared" si="32"/>
        <v>1123.5625</v>
      </c>
      <c r="E75" s="1">
        <f t="shared" si="32"/>
        <v>1997.4444444444443</v>
      </c>
      <c r="F75" s="1">
        <f t="shared" si="32"/>
        <v>3121.0069444444443</v>
      </c>
      <c r="G75" s="1">
        <f t="shared" si="32"/>
        <v>4494.25</v>
      </c>
      <c r="H75" s="1">
        <f t="shared" si="32"/>
        <v>6117.1736111111113</v>
      </c>
      <c r="I75" s="1">
        <f t="shared" si="32"/>
        <v>7989.7777777777774</v>
      </c>
      <c r="J75" s="1">
        <f t="shared" si="32"/>
        <v>10112.0625</v>
      </c>
      <c r="K75" s="1">
        <f t="shared" si="32"/>
        <v>12484.027777777777</v>
      </c>
      <c r="L75" s="1">
        <f t="shared" si="32"/>
        <v>15105.673611111113</v>
      </c>
      <c r="M75" s="1">
        <f t="shared" si="32"/>
        <v>17977</v>
      </c>
    </row>
    <row r="76" spans="1:15" x14ac:dyDescent="0.3">
      <c r="A76" t="s">
        <v>36</v>
      </c>
      <c r="B76" s="1">
        <f>+SUM(B26:B29)</f>
        <v>57.326388888888886</v>
      </c>
      <c r="C76" s="1">
        <f t="shared" ref="C76:M76" si="33">+SUM(C26:C29)</f>
        <v>229.30555555555554</v>
      </c>
      <c r="D76" s="1">
        <f t="shared" si="33"/>
        <v>515.9375</v>
      </c>
      <c r="E76" s="1">
        <f t="shared" si="33"/>
        <v>917.22222222222217</v>
      </c>
      <c r="F76" s="1">
        <f t="shared" si="33"/>
        <v>1433.1597222222222</v>
      </c>
      <c r="G76" s="1">
        <f t="shared" si="33"/>
        <v>2063.75</v>
      </c>
      <c r="H76" s="1">
        <f t="shared" si="33"/>
        <v>2808.9930555555557</v>
      </c>
      <c r="I76" s="1">
        <f t="shared" si="33"/>
        <v>3668.8888888888887</v>
      </c>
      <c r="J76" s="1">
        <f t="shared" si="33"/>
        <v>4643.4375</v>
      </c>
      <c r="K76" s="1">
        <f t="shared" si="33"/>
        <v>5732.6388888888887</v>
      </c>
      <c r="L76" s="1">
        <f t="shared" si="33"/>
        <v>6936.4930555555557</v>
      </c>
      <c r="M76" s="1">
        <f t="shared" si="33"/>
        <v>8255</v>
      </c>
    </row>
    <row r="77" spans="1:15" x14ac:dyDescent="0.3">
      <c r="A77" t="s">
        <v>37</v>
      </c>
      <c r="B77" s="1">
        <f>+SUM(B30:B32)</f>
        <v>46.58</v>
      </c>
      <c r="C77" s="1">
        <f t="shared" ref="C77:M77" si="34">+SUM(C30:C32)</f>
        <v>176.32</v>
      </c>
      <c r="D77" s="1">
        <f t="shared" si="34"/>
        <v>409.96999999999997</v>
      </c>
      <c r="E77" s="1">
        <f t="shared" si="34"/>
        <v>808.28</v>
      </c>
      <c r="F77" s="1">
        <f t="shared" si="34"/>
        <v>1361.25</v>
      </c>
      <c r="G77" s="1">
        <f t="shared" si="34"/>
        <v>2068.88</v>
      </c>
      <c r="H77" s="1">
        <f t="shared" si="34"/>
        <v>2931.1699999999996</v>
      </c>
      <c r="I77" s="1">
        <f t="shared" si="34"/>
        <v>3948.12</v>
      </c>
      <c r="J77" s="1">
        <f t="shared" si="34"/>
        <v>5119.7299999999996</v>
      </c>
      <c r="K77" s="1">
        <f t="shared" si="34"/>
        <v>6446</v>
      </c>
      <c r="L77" s="1">
        <f t="shared" si="34"/>
        <v>7923.1899999999987</v>
      </c>
      <c r="M77" s="1">
        <f t="shared" si="34"/>
        <v>9547.5049999999992</v>
      </c>
    </row>
    <row r="78" spans="1:1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4"/>
    </row>
    <row r="79" spans="1:15" x14ac:dyDescent="0.3">
      <c r="A79" t="s">
        <v>34</v>
      </c>
      <c r="B79" s="1">
        <f>+SUM(B2:B5)</f>
        <v>680.91</v>
      </c>
      <c r="C79" s="1">
        <f t="shared" ref="C79:D79" si="35">+SUM(C2:C5)</f>
        <v>1957.261</v>
      </c>
      <c r="D79" s="1">
        <f t="shared" si="35"/>
        <v>2856.3460000000005</v>
      </c>
      <c r="E79" s="1">
        <f t="shared" ref="E79:F79" si="36">+SUM(E2:E5)</f>
        <v>4472.5620000000008</v>
      </c>
      <c r="F79" s="1">
        <f t="shared" si="36"/>
        <v>5309.2980000000007</v>
      </c>
      <c r="G79" s="1">
        <f t="shared" ref="G79:H79" si="37">+SUM(G2:G5)</f>
        <v>6433.4795238095248</v>
      </c>
      <c r="H79" s="1">
        <f t="shared" si="37"/>
        <v>7013.7195238095246</v>
      </c>
      <c r="I79" s="1">
        <f t="shared" ref="I79" si="38">+SUM(I2:I5)</f>
        <v>7766.0945238095237</v>
      </c>
      <c r="J79" s="1">
        <f t="shared" ref="J79:K79" si="39">+SUM(J2:J5)</f>
        <v>8729.6535238095239</v>
      </c>
      <c r="K79" s="1">
        <f t="shared" si="39"/>
        <v>9598.2135238095234</v>
      </c>
      <c r="L79" s="1">
        <f t="shared" ref="L79:M79" si="40">+SUM(L2:L5)</f>
        <v>10422.139523809523</v>
      </c>
      <c r="M79" s="1">
        <f t="shared" si="40"/>
        <v>12049.769523809522</v>
      </c>
      <c r="N79" s="1"/>
      <c r="O79" s="14"/>
    </row>
    <row r="80" spans="1:15" x14ac:dyDescent="0.3">
      <c r="A80" t="s">
        <v>35</v>
      </c>
      <c r="B80" s="1">
        <f>+SUM(B6:B7)</f>
        <v>67.302409999999838</v>
      </c>
      <c r="C80" s="1">
        <f t="shared" ref="C80:D80" si="41">+SUM(C6:C7)</f>
        <v>281.66973999999874</v>
      </c>
      <c r="D80" s="1">
        <f t="shared" si="41"/>
        <v>788.06215999999847</v>
      </c>
      <c r="E80" s="1">
        <f t="shared" ref="E80:F80" si="42">+SUM(E6:E7)</f>
        <v>1643.1424800000018</v>
      </c>
      <c r="F80" s="1">
        <f t="shared" si="42"/>
        <v>2419.0837700000038</v>
      </c>
      <c r="G80" s="1">
        <f t="shared" ref="G80:H80" si="43">+SUM(G6:G7)</f>
        <v>3620.608840000004</v>
      </c>
      <c r="H80" s="1">
        <f t="shared" si="43"/>
        <v>4889.0903600000001</v>
      </c>
      <c r="I80" s="1">
        <f t="shared" ref="I80" si="44">+SUM(I6:I7)</f>
        <v>6370.9706900000001</v>
      </c>
      <c r="J80" s="1">
        <f t="shared" ref="J80:K80" si="45">+SUM(J6:J7)</f>
        <v>8025.5200199999999</v>
      </c>
      <c r="K80" s="1">
        <f t="shared" si="45"/>
        <v>9880.047770000001</v>
      </c>
      <c r="L80" s="1">
        <f t="shared" ref="L80:M80" si="46">+SUM(L6:L7)</f>
        <v>11491.989470000006</v>
      </c>
      <c r="M80" s="1">
        <f t="shared" si="46"/>
        <v>13613.784050000013</v>
      </c>
      <c r="N80" s="1"/>
    </row>
    <row r="81" spans="1:13" x14ac:dyDescent="0.3">
      <c r="A81" t="s">
        <v>36</v>
      </c>
      <c r="B81" s="1">
        <f>+SUM(B8:B11)</f>
        <v>34.382333336099997</v>
      </c>
      <c r="C81" s="1">
        <f t="shared" ref="C81:D81" si="47">+SUM(C8:C11)</f>
        <v>122.12133334440003</v>
      </c>
      <c r="D81" s="1">
        <f t="shared" si="47"/>
        <v>288.0523333607</v>
      </c>
      <c r="E81" s="1">
        <f t="shared" ref="E81:F81" si="48">+SUM(E8:E11)</f>
        <v>533.5510000541002</v>
      </c>
      <c r="F81" s="1">
        <f t="shared" si="48"/>
        <v>947.72566676440033</v>
      </c>
      <c r="G81" s="1">
        <f t="shared" ref="G81:H81" si="49">+SUM(G8:G11)</f>
        <v>1381.3396668175003</v>
      </c>
      <c r="H81" s="1">
        <f t="shared" si="49"/>
        <v>1850.4833335424012</v>
      </c>
      <c r="I81" s="1">
        <f t="shared" ref="I81" si="50">+SUM(I8:I11)</f>
        <v>2376.6120002668017</v>
      </c>
      <c r="J81" s="1">
        <f t="shared" ref="J81:K81" si="51">+SUM(J8:J11)</f>
        <v>2914.3290003223024</v>
      </c>
      <c r="K81" s="1">
        <f t="shared" si="51"/>
        <v>3500.8653337300025</v>
      </c>
      <c r="L81" s="1">
        <f t="shared" ref="L81:M81" si="52">+SUM(L8:L11)</f>
        <v>4129.5076671208035</v>
      </c>
      <c r="M81" s="1">
        <f t="shared" si="52"/>
        <v>4749.5166671886036</v>
      </c>
    </row>
    <row r="82" spans="1:13" x14ac:dyDescent="0.3">
      <c r="A82" t="s">
        <v>37</v>
      </c>
      <c r="B82" s="1">
        <f>+SUM(B12:B14)</f>
        <v>125.92200000139999</v>
      </c>
      <c r="C82" s="1">
        <f t="shared" ref="C82:D82" si="53">+SUM(C12:C14)</f>
        <v>427.11266667019999</v>
      </c>
      <c r="D82" s="1">
        <f t="shared" si="53"/>
        <v>989.1760000063</v>
      </c>
      <c r="E82" s="1">
        <f t="shared" ref="E82:F82" si="54">+SUM(E12:E14)</f>
        <v>1719.1890000106</v>
      </c>
      <c r="F82" s="1">
        <f t="shared" si="54"/>
        <v>2741.6253333463001</v>
      </c>
      <c r="G82" s="1">
        <f t="shared" ref="G82:H82" si="55">+SUM(G12:G14)</f>
        <v>3890.0190000217999</v>
      </c>
      <c r="H82" s="1">
        <f t="shared" si="55"/>
        <v>5256.0623333650001</v>
      </c>
      <c r="I82" s="1">
        <f t="shared" ref="I82" si="56">+SUM(I12:I14)</f>
        <v>6864.8510000492006</v>
      </c>
      <c r="J82" s="1">
        <f t="shared" ref="J82:K82" si="57">+SUM(J12:J14)</f>
        <v>8501.5480000608004</v>
      </c>
      <c r="K82" s="1">
        <f t="shared" si="57"/>
        <v>10265.474333399001</v>
      </c>
      <c r="L82" s="1">
        <f t="shared" ref="L82:M82" si="58">+SUM(L12:L14)</f>
        <v>11922.562000068299</v>
      </c>
      <c r="M82" s="1">
        <f t="shared" si="58"/>
        <v>13988.679666746299</v>
      </c>
    </row>
    <row r="83" spans="1:13" x14ac:dyDescent="0.3">
      <c r="K83"/>
    </row>
    <row r="84" spans="1:13" x14ac:dyDescent="0.3">
      <c r="A84" t="s">
        <v>34</v>
      </c>
      <c r="B84" s="14">
        <f>+B79/B74</f>
        <v>0.81684694591622509</v>
      </c>
      <c r="C84" s="14">
        <f t="shared" ref="C84:D84" si="59">+C79/C74</f>
        <v>1.1740043986803959</v>
      </c>
      <c r="D84" s="14">
        <f t="shared" si="59"/>
        <v>1.1421957412776169</v>
      </c>
      <c r="E84" s="14">
        <f t="shared" ref="E84:F84" si="60">+E79/E74</f>
        <v>1.3413661901429572</v>
      </c>
      <c r="F84" s="14">
        <f t="shared" si="60"/>
        <v>1.273849365190443</v>
      </c>
      <c r="G84" s="14">
        <f t="shared" ref="G84:H84" si="61">+G79/G74</f>
        <v>1.2863100117583774</v>
      </c>
      <c r="H84" s="14">
        <f t="shared" si="61"/>
        <v>1.2019913209710558</v>
      </c>
      <c r="I84" s="14">
        <f t="shared" ref="I84" si="62">+I79/I74</f>
        <v>1.16456480912869</v>
      </c>
      <c r="J84" s="14">
        <f t="shared" ref="J84:K84" si="63">+J79/J74</f>
        <v>1.1636047217580758</v>
      </c>
      <c r="K84" s="23">
        <f t="shared" si="63"/>
        <v>1.1514401907999028</v>
      </c>
      <c r="L84" s="14">
        <f t="shared" ref="L84:M84" si="64">+L79/L74</f>
        <v>1.13661968941785</v>
      </c>
      <c r="M84" s="14">
        <f t="shared" si="64"/>
        <v>1.2046155677106389</v>
      </c>
    </row>
    <row r="85" spans="1:13" x14ac:dyDescent="0.3">
      <c r="A85" t="s">
        <v>35</v>
      </c>
      <c r="B85" s="14">
        <f t="shared" ref="B85:D85" si="65">+B80/B75</f>
        <v>0.53910814040162303</v>
      </c>
      <c r="C85" s="14">
        <f t="shared" si="65"/>
        <v>0.56406022361906627</v>
      </c>
      <c r="D85" s="14">
        <f t="shared" si="65"/>
        <v>0.70139592590532207</v>
      </c>
      <c r="E85" s="14">
        <f t="shared" ref="E85:F85" si="66">+E80/E75</f>
        <v>0.82262236858207805</v>
      </c>
      <c r="F85" s="14">
        <f t="shared" si="66"/>
        <v>0.77509720838849772</v>
      </c>
      <c r="G85" s="14">
        <f t="shared" ref="G85:H85" si="67">+G80/G75</f>
        <v>0.80560913166824366</v>
      </c>
      <c r="H85" s="14">
        <f t="shared" si="67"/>
        <v>0.79924008550608316</v>
      </c>
      <c r="I85" s="14">
        <f t="shared" ref="I85" si="68">+I80/I75</f>
        <v>0.7973902237581354</v>
      </c>
      <c r="J85" s="14">
        <f t="shared" ref="J85:K85" si="69">+J80/J75</f>
        <v>0.79365807123917598</v>
      </c>
      <c r="K85" s="23">
        <f t="shared" si="69"/>
        <v>0.79141507419480461</v>
      </c>
      <c r="L85" s="14">
        <f t="shared" ref="L85:M85" si="70">+L80/L75</f>
        <v>0.7607730555985911</v>
      </c>
      <c r="M85" s="14">
        <f t="shared" si="70"/>
        <v>0.7572889831451306</v>
      </c>
    </row>
    <row r="86" spans="1:13" x14ac:dyDescent="0.3">
      <c r="A86" t="s">
        <v>36</v>
      </c>
      <c r="B86" s="14">
        <f t="shared" ref="B86:D86" si="71">+B81/B76</f>
        <v>0.59976450640804357</v>
      </c>
      <c r="C86" s="14">
        <f t="shared" si="71"/>
        <v>0.53257032106582691</v>
      </c>
      <c r="D86" s="14">
        <f t="shared" si="71"/>
        <v>0.55830858071122957</v>
      </c>
      <c r="E86" s="14">
        <f t="shared" ref="E86:F86" si="72">+E81/E76</f>
        <v>0.58170308909592994</v>
      </c>
      <c r="F86" s="14">
        <f t="shared" si="72"/>
        <v>0.66128405094645015</v>
      </c>
      <c r="G86" s="23">
        <f t="shared" ref="G86:H86" si="73">+G81/G76</f>
        <v>0.66933478707086624</v>
      </c>
      <c r="H86" s="23">
        <f t="shared" si="73"/>
        <v>0.6587710602853083</v>
      </c>
      <c r="I86" s="23">
        <f t="shared" ref="I86" si="74">+I81/I76</f>
        <v>0.64777431866751112</v>
      </c>
      <c r="J86" s="23">
        <f t="shared" ref="J86:K86" si="75">+J81/J76</f>
        <v>0.6276231779414071</v>
      </c>
      <c r="K86" s="23">
        <f t="shared" si="75"/>
        <v>0.61069001581722637</v>
      </c>
      <c r="L86" s="23">
        <f t="shared" ref="L86:M86" si="76">+L81/L76</f>
        <v>0.59533075778305733</v>
      </c>
      <c r="M86" s="23">
        <f t="shared" si="76"/>
        <v>0.57535029281509431</v>
      </c>
    </row>
    <row r="87" spans="1:13" x14ac:dyDescent="0.3">
      <c r="A87" t="s">
        <v>37</v>
      </c>
      <c r="B87" s="14">
        <f t="shared" ref="B87:D87" si="77">+B82/B77</f>
        <v>2.703349076887076</v>
      </c>
      <c r="C87" s="14">
        <f t="shared" si="77"/>
        <v>2.4223722020769056</v>
      </c>
      <c r="D87" s="14">
        <f t="shared" si="77"/>
        <v>2.4128009366692686</v>
      </c>
      <c r="E87" s="14">
        <f t="shared" ref="E87:F87" si="78">+E82/E77</f>
        <v>2.1269720888932055</v>
      </c>
      <c r="F87" s="14">
        <f t="shared" si="78"/>
        <v>2.0140498316593574</v>
      </c>
      <c r="G87" s="14">
        <f t="shared" ref="G87:H87" si="79">+G82/G77</f>
        <v>1.880253567157979</v>
      </c>
      <c r="H87" s="14">
        <f t="shared" si="79"/>
        <v>1.7931618887219098</v>
      </c>
      <c r="I87" s="14">
        <f t="shared" ref="I87" si="80">+I82/I77</f>
        <v>1.738764525913397</v>
      </c>
      <c r="J87" s="14">
        <f t="shared" ref="J87:K87" si="81">+J82/J77</f>
        <v>1.6605461616258672</v>
      </c>
      <c r="K87" s="14">
        <f t="shared" si="81"/>
        <v>1.5925340262797085</v>
      </c>
      <c r="L87" s="14">
        <f t="shared" ref="L87:M87" si="82">+L82/L77</f>
        <v>1.5047679028356384</v>
      </c>
      <c r="M87" s="14">
        <f t="shared" si="82"/>
        <v>1.4651659953826994</v>
      </c>
    </row>
    <row r="89" spans="1:13" ht="45.6" x14ac:dyDescent="0.3">
      <c r="M89" s="25" t="s">
        <v>39</v>
      </c>
    </row>
    <row r="90" spans="1:13" ht="45.6" x14ac:dyDescent="0.3">
      <c r="M90" s="25" t="s">
        <v>40</v>
      </c>
    </row>
    <row r="91" spans="1:13" ht="34.200000000000003" x14ac:dyDescent="0.3">
      <c r="M91" s="25" t="s">
        <v>41</v>
      </c>
    </row>
    <row r="92" spans="1:13" ht="45.6" x14ac:dyDescent="0.3">
      <c r="M92" s="25" t="s">
        <v>42</v>
      </c>
    </row>
    <row r="93" spans="1:13" ht="45.6" x14ac:dyDescent="0.3">
      <c r="M93" s="25" t="s">
        <v>43</v>
      </c>
    </row>
    <row r="97" spans="2:13" x14ac:dyDescent="0.3">
      <c r="B97" s="1"/>
      <c r="C97" s="1"/>
      <c r="D97" s="1"/>
      <c r="E97" s="1"/>
      <c r="F97" s="1"/>
      <c r="G97" s="1"/>
      <c r="H97" s="1"/>
      <c r="I97" s="1"/>
      <c r="J97" s="1"/>
      <c r="K97" s="3"/>
      <c r="L97" s="1"/>
      <c r="M97" s="1"/>
    </row>
  </sheetData>
  <conditionalFormatting sqref="C34:F36 H34:I36 H48:I48 K48 M48 C38:F48 H38:I46 C50:F50 H50:I50 K34:K46 M34:M46 K50 M50">
    <cfRule type="iconSet" priority="19">
      <iconSet>
        <cfvo type="percent" val="0"/>
        <cfvo type="num" val="0.7"/>
        <cfvo type="num" val="0.95"/>
      </iconSet>
    </cfRule>
  </conditionalFormatting>
  <conditionalFormatting sqref="C37:I37 B34:B50 C49:M49">
    <cfRule type="iconSet" priority="40">
      <iconSet>
        <cfvo type="percent" val="0"/>
        <cfvo type="num" val="0.7"/>
        <cfvo type="num" val="0.95"/>
      </iconSet>
    </cfRule>
  </conditionalFormatting>
  <conditionalFormatting sqref="G34:G36 G38:G48 G50">
    <cfRule type="iconSet" priority="34">
      <iconSet>
        <cfvo type="percent" val="0"/>
        <cfvo type="num" val="0.7"/>
        <cfvo type="num" val="0.95"/>
      </iconSet>
    </cfRule>
  </conditionalFormatting>
  <conditionalFormatting sqref="J48 J34:J46 J50">
    <cfRule type="iconSet" priority="1">
      <iconSet>
        <cfvo type="percent" val="0"/>
        <cfvo type="num" val="0.7"/>
        <cfvo type="num" val="0.95"/>
      </iconSet>
    </cfRule>
  </conditionalFormatting>
  <conditionalFormatting sqref="L48 L34:L46 L50">
    <cfRule type="iconSet" priority="39">
      <iconSet>
        <cfvo type="percent" val="0"/>
        <cfvo type="num" val="0.7"/>
        <cfvo type="num" val="0.95"/>
      </iconSet>
    </cfRule>
  </conditionalFormatting>
  <pageMargins left="0.7" right="0.7" top="0.75" bottom="0.75" header="0.3" footer="0.3"/>
  <customProperties>
    <customPr name="_pios_id" r:id="rId1"/>
  </customProperties>
  <ignoredErrors>
    <ignoredError sqref="B15 B79:D82" formulaRange="1"/>
    <ignoredError sqref="F47:G47 B37:M37" formula="1"/>
  </ignoredErrors>
  <drawing r:id="rId2"/>
  <legacy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1F559BEC-3ABD-4B4A-8461-C3F412E6425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'Plan Operativo'!B2:M2</xm:f>
              <xm:sqref>N2</xm:sqref>
            </x14:sparkline>
            <x14:sparkline>
              <xm:f>'Plan Operativo'!B3:M3</xm:f>
              <xm:sqref>N3</xm:sqref>
            </x14:sparkline>
            <x14:sparkline>
              <xm:f>'Plan Operativo'!B4:M4</xm:f>
              <xm:sqref>N4</xm:sqref>
            </x14:sparkline>
            <x14:sparkline>
              <xm:f>'Plan Operativo'!B5:M5</xm:f>
              <xm:sqref>N5</xm:sqref>
            </x14:sparkline>
            <x14:sparkline>
              <xm:f>'Plan Operativo'!B6:M6</xm:f>
              <xm:sqref>N6</xm:sqref>
            </x14:sparkline>
            <x14:sparkline>
              <xm:f>'Plan Operativo'!B7:M7</xm:f>
              <xm:sqref>N7</xm:sqref>
            </x14:sparkline>
            <x14:sparkline>
              <xm:f>'Plan Operativo'!B8:M8</xm:f>
              <xm:sqref>N8</xm:sqref>
            </x14:sparkline>
            <x14:sparkline>
              <xm:f>'Plan Operativo'!B9:M9</xm:f>
              <xm:sqref>N9</xm:sqref>
            </x14:sparkline>
            <x14:sparkline>
              <xm:f>'Plan Operativo'!B10:M10</xm:f>
              <xm:sqref>N10</xm:sqref>
            </x14:sparkline>
            <x14:sparkline>
              <xm:f>'Plan Operativo'!B11:M11</xm:f>
              <xm:sqref>N11</xm:sqref>
            </x14:sparkline>
            <x14:sparkline>
              <xm:f>'Plan Operativo'!B12:M12</xm:f>
              <xm:sqref>N12</xm:sqref>
            </x14:sparkline>
            <x14:sparkline>
              <xm:f>'Plan Operativo'!B13:M13</xm:f>
              <xm:sqref>N13</xm:sqref>
            </x14:sparkline>
            <x14:sparkline>
              <xm:f>'Plan Operativo'!B14:M14</xm:f>
              <xm:sqref>N14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7D2E-360B-4164-9D98-3B9CF4749E69}">
  <dimension ref="A1:V13"/>
  <sheetViews>
    <sheetView workbookViewId="0">
      <selection activeCell="B2" sqref="B2"/>
    </sheetView>
  </sheetViews>
  <sheetFormatPr baseColWidth="10" defaultRowHeight="14.4" x14ac:dyDescent="0.3"/>
  <cols>
    <col min="4" max="4" width="14.5546875" bestFit="1" customWidth="1"/>
  </cols>
  <sheetData>
    <row r="1" spans="1:22" x14ac:dyDescent="0.3">
      <c r="A1" t="s">
        <v>6</v>
      </c>
      <c r="B1" t="s">
        <v>34</v>
      </c>
      <c r="C1" t="s">
        <v>35</v>
      </c>
      <c r="D1" t="s">
        <v>36</v>
      </c>
      <c r="E1" t="s">
        <v>37</v>
      </c>
      <c r="F1" t="s">
        <v>27</v>
      </c>
      <c r="G1" t="s">
        <v>29</v>
      </c>
      <c r="H1" t="s">
        <v>12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4</v>
      </c>
      <c r="Q1" t="s">
        <v>28</v>
      </c>
      <c r="R1" t="s">
        <v>5</v>
      </c>
      <c r="S1" t="s">
        <v>44</v>
      </c>
      <c r="T1" t="s">
        <v>45</v>
      </c>
      <c r="U1" t="s">
        <v>9</v>
      </c>
    </row>
    <row r="2" spans="1:22" x14ac:dyDescent="0.3">
      <c r="A2" s="26">
        <v>45292</v>
      </c>
      <c r="B2" s="28">
        <f>SUM(P2:R2)+H2</f>
        <v>680.91</v>
      </c>
      <c r="C2" s="28">
        <f>SUM(F2:G2)</f>
        <v>67.302409999999838</v>
      </c>
      <c r="D2" s="28">
        <f>SUM(I2:L2)</f>
        <v>34.382333336099997</v>
      </c>
      <c r="E2" s="28">
        <f>+O2+N2+M2</f>
        <v>125.92200000139999</v>
      </c>
      <c r="F2" s="27">
        <v>20.004459999999987</v>
      </c>
      <c r="G2" s="27">
        <v>47.297949999999858</v>
      </c>
      <c r="H2" s="27">
        <v>524.12699999999995</v>
      </c>
      <c r="I2" s="27">
        <v>18.491666668499999</v>
      </c>
      <c r="J2" s="27">
        <v>15.445666667599999</v>
      </c>
      <c r="K2" s="27">
        <v>0.44500000000000001</v>
      </c>
      <c r="L2" s="27">
        <v>0</v>
      </c>
      <c r="M2" s="27">
        <v>90.495666666699989</v>
      </c>
      <c r="N2" s="27">
        <v>18.515000000000001</v>
      </c>
      <c r="O2" s="27">
        <v>16.911333334700004</v>
      </c>
      <c r="P2" s="27">
        <v>0</v>
      </c>
      <c r="Q2" s="27">
        <v>167.38399999999999</v>
      </c>
      <c r="R2" s="27">
        <v>-10.601000000000001</v>
      </c>
      <c r="S2" s="27">
        <f>SUM(J2:R2)</f>
        <v>298.59566666900002</v>
      </c>
      <c r="T2" s="27">
        <v>1062.33</v>
      </c>
      <c r="U2" s="27">
        <f>IF((T2-SUM(F2:R2))&lt;0,0,T2-SUM(F2:R2))</f>
        <v>153.81325666250018</v>
      </c>
    </row>
    <row r="3" spans="1:22" x14ac:dyDescent="0.3">
      <c r="A3" s="26">
        <v>45323</v>
      </c>
      <c r="B3" s="28">
        <f t="shared" ref="B3:B13" si="0">SUM(P3:R3)+H3</f>
        <v>1957.261</v>
      </c>
      <c r="C3" s="28">
        <f t="shared" ref="C3:C13" si="1">SUM(F3:G3)</f>
        <v>281.66973999999874</v>
      </c>
      <c r="D3" s="28">
        <f t="shared" ref="D3:D13" si="2">SUM(I3:L3)</f>
        <v>122.12133334440003</v>
      </c>
      <c r="E3" s="28">
        <f t="shared" ref="E3:E13" si="3">+O3+N3+M3</f>
        <v>427.11266667020004</v>
      </c>
      <c r="F3" s="27">
        <v>134.45658999999935</v>
      </c>
      <c r="G3" s="27">
        <v>147.21314999999939</v>
      </c>
      <c r="H3" s="27">
        <v>1675.5309999999999</v>
      </c>
      <c r="I3" s="27">
        <v>61.873666671500011</v>
      </c>
      <c r="J3" s="27">
        <v>48.542000004100018</v>
      </c>
      <c r="K3" s="27">
        <v>11.705666668799999</v>
      </c>
      <c r="L3" s="27">
        <v>0</v>
      </c>
      <c r="M3" s="27">
        <v>313.30500000000001</v>
      </c>
      <c r="N3" s="27">
        <v>71.796000000000006</v>
      </c>
      <c r="O3" s="27">
        <v>42.011666670200007</v>
      </c>
      <c r="P3" s="27">
        <v>1.306</v>
      </c>
      <c r="Q3" s="27">
        <v>291.02499999999998</v>
      </c>
      <c r="R3" s="27">
        <v>-10.601000000000001</v>
      </c>
      <c r="S3" s="27">
        <f t="shared" ref="S3:S13" si="4">SUM(J3:R3)</f>
        <v>769.09033334310004</v>
      </c>
      <c r="T3" s="27">
        <v>2572.1533333333332</v>
      </c>
      <c r="U3" s="27">
        <f t="shared" ref="U3:U13" si="5">IF((T3-SUM(F3:R3))&lt;0,0,T3-SUM(F3:R3))</f>
        <v>0</v>
      </c>
    </row>
    <row r="4" spans="1:22" x14ac:dyDescent="0.3">
      <c r="A4" s="26">
        <v>45352</v>
      </c>
      <c r="B4" s="28">
        <f t="shared" si="0"/>
        <v>2856.3460000000005</v>
      </c>
      <c r="C4" s="28">
        <f t="shared" si="1"/>
        <v>788.06215999999847</v>
      </c>
      <c r="D4" s="28">
        <f t="shared" si="2"/>
        <v>288.0523333607</v>
      </c>
      <c r="E4" s="28">
        <f t="shared" si="3"/>
        <v>989.1760000063</v>
      </c>
      <c r="F4" s="27">
        <v>461.09980999999937</v>
      </c>
      <c r="G4" s="27">
        <v>326.96234999999911</v>
      </c>
      <c r="H4" s="27">
        <v>2429.3940000000002</v>
      </c>
      <c r="I4" s="27">
        <v>140.89333334449998</v>
      </c>
      <c r="J4" s="27">
        <v>104.81166667590004</v>
      </c>
      <c r="K4" s="27">
        <v>42.347333340300025</v>
      </c>
      <c r="L4" s="27">
        <v>0</v>
      </c>
      <c r="M4" s="27">
        <v>730.577</v>
      </c>
      <c r="N4" s="27">
        <v>178.59700000000001</v>
      </c>
      <c r="O4" s="27">
        <v>80.002000006300023</v>
      </c>
      <c r="P4" s="27">
        <v>1.306</v>
      </c>
      <c r="Q4" s="27">
        <v>436.81299999999999</v>
      </c>
      <c r="R4" s="27">
        <v>-11.167000000000002</v>
      </c>
      <c r="S4" s="27">
        <f t="shared" si="4"/>
        <v>1563.2870000225003</v>
      </c>
      <c r="T4" s="27">
        <v>4550.22</v>
      </c>
      <c r="U4" s="27">
        <f t="shared" si="5"/>
        <v>0</v>
      </c>
    </row>
    <row r="5" spans="1:22" x14ac:dyDescent="0.3">
      <c r="A5" s="26">
        <v>45383</v>
      </c>
      <c r="B5" s="28">
        <f t="shared" si="0"/>
        <v>4472.5620000000008</v>
      </c>
      <c r="C5" s="28">
        <f t="shared" si="1"/>
        <v>1643.1424800000018</v>
      </c>
      <c r="D5" s="28">
        <f t="shared" si="2"/>
        <v>533.5510000541002</v>
      </c>
      <c r="E5" s="28">
        <f t="shared" si="3"/>
        <v>1719.1890000106</v>
      </c>
      <c r="F5" s="27">
        <v>1072.8236400000028</v>
      </c>
      <c r="G5" s="27">
        <v>570.31883999999911</v>
      </c>
      <c r="H5" s="27">
        <v>3961.9620000000004</v>
      </c>
      <c r="I5" s="27">
        <v>245.35000001979998</v>
      </c>
      <c r="J5" s="27">
        <v>177.9380000160001</v>
      </c>
      <c r="K5" s="27">
        <v>108.17500001830008</v>
      </c>
      <c r="L5" s="27">
        <v>2.0880000000000001</v>
      </c>
      <c r="M5" s="27">
        <v>1266.8009999999999</v>
      </c>
      <c r="N5" s="27">
        <v>331.82499999999999</v>
      </c>
      <c r="O5" s="27">
        <v>120.56300001060008</v>
      </c>
      <c r="P5" s="27">
        <v>1.306</v>
      </c>
      <c r="Q5" s="27">
        <v>588.53099999999995</v>
      </c>
      <c r="R5" s="27">
        <v>-79.236999999999995</v>
      </c>
      <c r="S5" s="27">
        <f t="shared" si="4"/>
        <v>2517.9900000449002</v>
      </c>
      <c r="T5" s="27">
        <v>7057.28</v>
      </c>
      <c r="U5" s="27">
        <f t="shared" si="5"/>
        <v>0</v>
      </c>
    </row>
    <row r="6" spans="1:22" x14ac:dyDescent="0.3">
      <c r="A6" s="26">
        <v>45413</v>
      </c>
      <c r="B6" s="28">
        <f t="shared" si="0"/>
        <v>5309.2980000000007</v>
      </c>
      <c r="C6" s="28">
        <f t="shared" si="1"/>
        <v>2419.0837700000038</v>
      </c>
      <c r="D6" s="28">
        <f t="shared" si="2"/>
        <v>947.72566676440033</v>
      </c>
      <c r="E6" s="28">
        <f t="shared" si="3"/>
        <v>2741.6253333463001</v>
      </c>
      <c r="F6" s="27">
        <v>1628.1819900000044</v>
      </c>
      <c r="G6" s="27">
        <v>790.90177999999946</v>
      </c>
      <c r="H6" s="27">
        <v>4628.1540000000005</v>
      </c>
      <c r="I6" s="27">
        <v>404.9753333659001</v>
      </c>
      <c r="J6" s="27">
        <v>292.12000002870013</v>
      </c>
      <c r="K6" s="27">
        <v>229.69533336980027</v>
      </c>
      <c r="L6" s="27">
        <v>20.934999999999999</v>
      </c>
      <c r="M6" s="27">
        <v>2032.0360000000001</v>
      </c>
      <c r="N6" s="27">
        <v>543.31600000000003</v>
      </c>
      <c r="O6" s="27">
        <v>166.27333334630006</v>
      </c>
      <c r="P6" s="27">
        <v>1.306</v>
      </c>
      <c r="Q6" s="27">
        <v>767.16699999999992</v>
      </c>
      <c r="R6" s="27">
        <v>-87.328999999999994</v>
      </c>
      <c r="S6" s="27">
        <f t="shared" si="4"/>
        <v>3965.5196667448004</v>
      </c>
      <c r="T6" s="27">
        <v>10083.333333333334</v>
      </c>
      <c r="U6" s="27">
        <f t="shared" si="5"/>
        <v>0</v>
      </c>
    </row>
    <row r="7" spans="1:22" x14ac:dyDescent="0.3">
      <c r="A7" s="26">
        <v>45444</v>
      </c>
      <c r="B7" s="28">
        <f t="shared" si="0"/>
        <v>6433.4795238095239</v>
      </c>
      <c r="C7" s="28">
        <f t="shared" si="1"/>
        <v>3620.608840000004</v>
      </c>
      <c r="D7" s="28">
        <f t="shared" si="2"/>
        <v>1381.3396668175003</v>
      </c>
      <c r="E7" s="28">
        <f t="shared" si="3"/>
        <v>3890.0190000217999</v>
      </c>
      <c r="F7" s="27">
        <v>2387.7284500000051</v>
      </c>
      <c r="G7" s="27">
        <v>1232.8803899999989</v>
      </c>
      <c r="H7" s="27">
        <v>5573.5250000000005</v>
      </c>
      <c r="I7" s="27">
        <v>589.76833338289987</v>
      </c>
      <c r="J7" s="27">
        <v>415.84366671110013</v>
      </c>
      <c r="K7" s="27">
        <v>336.19066672350039</v>
      </c>
      <c r="L7" s="27">
        <v>39.536999999999999</v>
      </c>
      <c r="M7" s="27">
        <v>2875.2049999999999</v>
      </c>
      <c r="N7" s="27">
        <v>780.93700000000001</v>
      </c>
      <c r="O7" s="27">
        <v>233.87700002180011</v>
      </c>
      <c r="P7" s="27">
        <v>35.395523809523795</v>
      </c>
      <c r="Q7" s="27">
        <v>928.57199999999989</v>
      </c>
      <c r="R7" s="27">
        <v>-104.01299999999999</v>
      </c>
      <c r="S7" s="27">
        <f t="shared" si="4"/>
        <v>5541.5448572659252</v>
      </c>
      <c r="T7" s="27">
        <v>13628.38</v>
      </c>
      <c r="U7" s="27">
        <f t="shared" si="5"/>
        <v>0</v>
      </c>
    </row>
    <row r="8" spans="1:22" x14ac:dyDescent="0.3">
      <c r="A8" s="26">
        <v>45474</v>
      </c>
      <c r="B8" s="28">
        <f t="shared" si="0"/>
        <v>7013.7195238095246</v>
      </c>
      <c r="C8" s="28">
        <f t="shared" si="1"/>
        <v>4889.0903600000001</v>
      </c>
      <c r="D8" s="28">
        <f t="shared" si="2"/>
        <v>1850.4833335424012</v>
      </c>
      <c r="E8" s="28">
        <f t="shared" si="3"/>
        <v>5256.0623333650001</v>
      </c>
      <c r="F8" s="27">
        <v>3242.2653800000016</v>
      </c>
      <c r="G8" s="27">
        <v>1646.8249799999985</v>
      </c>
      <c r="H8" s="27">
        <v>6143.0660000000007</v>
      </c>
      <c r="I8" s="27">
        <v>787.40233340040015</v>
      </c>
      <c r="J8" s="27">
        <v>547.20133339730023</v>
      </c>
      <c r="K8" s="27">
        <v>456.57366674470057</v>
      </c>
      <c r="L8" s="27">
        <v>59.305999999999997</v>
      </c>
      <c r="M8" s="27">
        <v>3903.4026666670002</v>
      </c>
      <c r="N8" s="27">
        <v>1036.2739999999999</v>
      </c>
      <c r="O8" s="27">
        <v>316.38566669800025</v>
      </c>
      <c r="P8" s="27">
        <v>35.395523809523795</v>
      </c>
      <c r="Q8" s="27">
        <v>980.19499999999994</v>
      </c>
      <c r="R8" s="27">
        <v>-144.93699999999998</v>
      </c>
      <c r="S8" s="27">
        <f t="shared" si="4"/>
        <v>7189.7968573165244</v>
      </c>
      <c r="T8" s="27">
        <v>17692.419999999998</v>
      </c>
      <c r="U8" s="27">
        <f t="shared" si="5"/>
        <v>0</v>
      </c>
    </row>
    <row r="9" spans="1:22" x14ac:dyDescent="0.3">
      <c r="A9" s="26">
        <v>45505</v>
      </c>
      <c r="B9" s="28">
        <f t="shared" si="0"/>
        <v>7766.0945238095246</v>
      </c>
      <c r="C9" s="28">
        <f t="shared" si="1"/>
        <v>6370.9706900000001</v>
      </c>
      <c r="D9" s="28">
        <f t="shared" si="2"/>
        <v>2376.6120002668017</v>
      </c>
      <c r="E9" s="28">
        <f t="shared" si="3"/>
        <v>6864.8510000492006</v>
      </c>
      <c r="F9" s="27">
        <v>4274.0404800000033</v>
      </c>
      <c r="G9" s="27">
        <v>2096.9302099999968</v>
      </c>
      <c r="H9" s="27">
        <v>6878.0150000000003</v>
      </c>
      <c r="I9" s="27">
        <v>1027.9610000889004</v>
      </c>
      <c r="J9" s="27">
        <v>679.51100007910054</v>
      </c>
      <c r="K9" s="27">
        <v>589.40200009880073</v>
      </c>
      <c r="L9" s="27">
        <v>79.738</v>
      </c>
      <c r="M9" s="27">
        <v>5099.6580000000004</v>
      </c>
      <c r="N9" s="27">
        <v>1326.184</v>
      </c>
      <c r="O9" s="27">
        <v>439.00900004920038</v>
      </c>
      <c r="P9" s="27">
        <v>35.395523809523795</v>
      </c>
      <c r="Q9" s="27">
        <v>1035.5609999999999</v>
      </c>
      <c r="R9" s="27">
        <v>-182.87699999999998</v>
      </c>
      <c r="S9" s="27">
        <f t="shared" si="4"/>
        <v>9101.5815240366264</v>
      </c>
      <c r="T9" s="27">
        <v>22275.453333333331</v>
      </c>
      <c r="U9" s="27">
        <f t="shared" si="5"/>
        <v>0</v>
      </c>
    </row>
    <row r="10" spans="1:22" x14ac:dyDescent="0.3">
      <c r="A10" s="26">
        <v>45536</v>
      </c>
      <c r="B10" s="28">
        <f t="shared" si="0"/>
        <v>8729.6535238095239</v>
      </c>
      <c r="C10" s="28">
        <f t="shared" si="1"/>
        <v>8025.5200199999999</v>
      </c>
      <c r="D10" s="28">
        <f t="shared" si="2"/>
        <v>2914.3290003223024</v>
      </c>
      <c r="E10" s="28">
        <f t="shared" si="3"/>
        <v>8501.5480000608004</v>
      </c>
      <c r="F10" s="27">
        <v>5385.4093400000029</v>
      </c>
      <c r="G10" s="27">
        <v>2640.1106799999975</v>
      </c>
      <c r="H10" s="27">
        <v>7632.4660000000003</v>
      </c>
      <c r="I10" s="27">
        <v>1273.7353334414008</v>
      </c>
      <c r="J10" s="27">
        <v>828.91433342770051</v>
      </c>
      <c r="K10" s="27">
        <v>714.04833345320083</v>
      </c>
      <c r="L10" s="27">
        <v>97.631</v>
      </c>
      <c r="M10" s="27">
        <v>6370.0906666666997</v>
      </c>
      <c r="N10" s="27">
        <v>1630.69</v>
      </c>
      <c r="O10" s="27">
        <v>500.76733339410043</v>
      </c>
      <c r="P10" s="27">
        <v>35.395523809523795</v>
      </c>
      <c r="Q10" s="27">
        <v>1255.7569999999998</v>
      </c>
      <c r="R10" s="27">
        <v>-193.96499999999997</v>
      </c>
      <c r="S10" s="27">
        <f t="shared" si="4"/>
        <v>11239.329190751225</v>
      </c>
      <c r="T10" s="27">
        <v>27377.48</v>
      </c>
      <c r="U10" s="27">
        <f t="shared" si="5"/>
        <v>0</v>
      </c>
    </row>
    <row r="11" spans="1:22" x14ac:dyDescent="0.3">
      <c r="A11" s="26">
        <v>45566</v>
      </c>
      <c r="B11" s="28">
        <f t="shared" si="0"/>
        <v>9598.2135238095234</v>
      </c>
      <c r="C11" s="28">
        <f t="shared" si="1"/>
        <v>9880.047770000001</v>
      </c>
      <c r="D11" s="28">
        <f t="shared" si="2"/>
        <v>3500.8653337300025</v>
      </c>
      <c r="E11" s="28">
        <f t="shared" si="3"/>
        <v>10265.474333399001</v>
      </c>
      <c r="F11" s="27">
        <v>6639.9318800000037</v>
      </c>
      <c r="G11" s="27">
        <v>3240.1158899999973</v>
      </c>
      <c r="H11" s="27">
        <v>8510.27</v>
      </c>
      <c r="I11" s="27">
        <v>1535.4846668021009</v>
      </c>
      <c r="J11" s="27">
        <v>989.25700011840092</v>
      </c>
      <c r="K11" s="27">
        <v>858.44766680950102</v>
      </c>
      <c r="L11" s="27">
        <v>117.676</v>
      </c>
      <c r="M11" s="27">
        <v>7759.0106666667998</v>
      </c>
      <c r="N11" s="27">
        <v>1953.6189999999999</v>
      </c>
      <c r="O11" s="27">
        <v>552.84466673220027</v>
      </c>
      <c r="P11" s="27">
        <v>35.395523809523795</v>
      </c>
      <c r="Q11" s="27">
        <v>1330.8259999999998</v>
      </c>
      <c r="R11" s="27">
        <v>-278.27799999999996</v>
      </c>
      <c r="S11" s="27">
        <f t="shared" si="4"/>
        <v>13318.798524136426</v>
      </c>
      <c r="T11" s="27">
        <v>32998.5</v>
      </c>
      <c r="U11" s="27">
        <f t="shared" si="5"/>
        <v>0</v>
      </c>
    </row>
    <row r="12" spans="1:22" x14ac:dyDescent="0.3">
      <c r="A12" s="26">
        <v>45597</v>
      </c>
      <c r="B12" s="28">
        <f t="shared" si="0"/>
        <v>10422.139523809523</v>
      </c>
      <c r="C12" s="28">
        <f t="shared" si="1"/>
        <v>11491.989470000006</v>
      </c>
      <c r="D12" s="28">
        <f t="shared" si="2"/>
        <v>4129.5076671208035</v>
      </c>
      <c r="E12" s="28">
        <f t="shared" si="3"/>
        <v>11922.562000068299</v>
      </c>
      <c r="F12" s="27">
        <v>7731.1770800000068</v>
      </c>
      <c r="G12" s="27">
        <v>3760.8123899999987</v>
      </c>
      <c r="H12" s="27">
        <v>9235.6679999999997</v>
      </c>
      <c r="I12" s="27">
        <v>1874.8896668236016</v>
      </c>
      <c r="J12" s="27">
        <v>1124.6833334669006</v>
      </c>
      <c r="K12" s="27">
        <v>994.57166683030107</v>
      </c>
      <c r="L12" s="27">
        <v>135.363</v>
      </c>
      <c r="M12" s="27">
        <v>9068.8530000000992</v>
      </c>
      <c r="N12" s="27">
        <v>2251.2530000000002</v>
      </c>
      <c r="O12" s="27">
        <v>602.45600006820018</v>
      </c>
      <c r="P12" s="27">
        <v>35.395523809523795</v>
      </c>
      <c r="Q12" s="27">
        <v>1469.5149999999999</v>
      </c>
      <c r="R12" s="27">
        <v>-318.43899999999996</v>
      </c>
      <c r="S12" s="27">
        <f t="shared" si="4"/>
        <v>15363.651524175024</v>
      </c>
      <c r="T12" s="27">
        <v>39134.773333333331</v>
      </c>
      <c r="U12" s="27">
        <f t="shared" si="5"/>
        <v>1168.5746723347038</v>
      </c>
    </row>
    <row r="13" spans="1:22" x14ac:dyDescent="0.3">
      <c r="A13" s="26">
        <v>45627</v>
      </c>
      <c r="B13" s="28">
        <f t="shared" si="0"/>
        <v>12049.769523809522</v>
      </c>
      <c r="C13" s="28">
        <f t="shared" si="1"/>
        <v>13613.784050000013</v>
      </c>
      <c r="D13" s="28">
        <f t="shared" si="2"/>
        <v>4749.5166671886036</v>
      </c>
      <c r="E13" s="28">
        <f t="shared" si="3"/>
        <v>13988.679666746299</v>
      </c>
      <c r="F13" s="27">
        <v>9181.2100100000152</v>
      </c>
      <c r="G13" s="27">
        <v>4432.5740399999977</v>
      </c>
      <c r="H13" s="27">
        <v>10560.807999999999</v>
      </c>
      <c r="I13" s="27">
        <v>2173.1823335158019</v>
      </c>
      <c r="J13" s="27">
        <v>1287.7283334843012</v>
      </c>
      <c r="K13" s="27">
        <v>1132.5530001885013</v>
      </c>
      <c r="L13" s="27">
        <v>156.053</v>
      </c>
      <c r="M13" s="27">
        <v>10703.672666666798</v>
      </c>
      <c r="N13" s="27">
        <v>2602.11</v>
      </c>
      <c r="O13" s="27">
        <v>682.89700007950057</v>
      </c>
      <c r="P13" s="27">
        <v>238.46652380952378</v>
      </c>
      <c r="Q13" s="27">
        <v>1592.3029999999999</v>
      </c>
      <c r="R13" s="27">
        <v>-341.80799999999999</v>
      </c>
      <c r="S13" s="27">
        <f t="shared" si="4"/>
        <v>18053.975524228623</v>
      </c>
      <c r="T13" s="27">
        <v>45782.504999999997</v>
      </c>
      <c r="U13" s="27">
        <f t="shared" si="5"/>
        <v>1380.7550922555529</v>
      </c>
      <c r="V13" s="2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6A13-B99A-477F-A834-C2C397E4159F}">
  <dimension ref="A1:K13"/>
  <sheetViews>
    <sheetView tabSelected="1" workbookViewId="0">
      <selection sqref="A1:H13"/>
    </sheetView>
  </sheetViews>
  <sheetFormatPr baseColWidth="10" defaultRowHeight="14.4" x14ac:dyDescent="0.3"/>
  <sheetData>
    <row r="1" spans="1:11" x14ac:dyDescent="0.3">
      <c r="A1" t="s">
        <v>6</v>
      </c>
      <c r="B1" t="s">
        <v>34</v>
      </c>
      <c r="C1" t="s">
        <v>48</v>
      </c>
      <c r="D1" t="s">
        <v>46</v>
      </c>
      <c r="E1" t="s">
        <v>47</v>
      </c>
      <c r="F1" t="s">
        <v>49</v>
      </c>
      <c r="G1" t="s">
        <v>50</v>
      </c>
      <c r="H1" t="s">
        <v>51</v>
      </c>
    </row>
    <row r="2" spans="1:11" x14ac:dyDescent="0.3">
      <c r="A2" s="26">
        <v>45292</v>
      </c>
      <c r="B2">
        <v>680.91</v>
      </c>
      <c r="C2">
        <v>67.302409999999838</v>
      </c>
      <c r="D2">
        <v>833.58333333333337</v>
      </c>
      <c r="E2">
        <v>124.84027777777777</v>
      </c>
      <c r="F2">
        <f>+D2-B2</f>
        <v>152.6733333333334</v>
      </c>
      <c r="G2">
        <f>+E2-C2</f>
        <v>57.537867777777933</v>
      </c>
      <c r="H2">
        <f>+K2</f>
        <v>8009</v>
      </c>
      <c r="K2">
        <v>8009</v>
      </c>
    </row>
    <row r="3" spans="1:11" x14ac:dyDescent="0.3">
      <c r="A3" s="26">
        <v>45323</v>
      </c>
      <c r="B3">
        <v>1957.261</v>
      </c>
      <c r="C3">
        <v>281.66973999999874</v>
      </c>
      <c r="D3">
        <v>1667.1666666666667</v>
      </c>
      <c r="E3">
        <v>499.36111111111109</v>
      </c>
      <c r="F3">
        <v>0</v>
      </c>
      <c r="G3">
        <f t="shared" ref="G3:G13" si="0">+E3-C3</f>
        <v>217.69137111111235</v>
      </c>
      <c r="H3">
        <f>+H2+K3</f>
        <v>14710</v>
      </c>
      <c r="K3">
        <v>6701</v>
      </c>
    </row>
    <row r="4" spans="1:11" x14ac:dyDescent="0.3">
      <c r="A4" s="26">
        <v>45352</v>
      </c>
      <c r="B4">
        <v>2856.3460000000005</v>
      </c>
      <c r="C4">
        <v>788.06215999999847</v>
      </c>
      <c r="D4">
        <v>2500.75</v>
      </c>
      <c r="E4">
        <v>1123.5625</v>
      </c>
      <c r="F4">
        <v>0</v>
      </c>
      <c r="G4">
        <f t="shared" si="0"/>
        <v>335.50034000000153</v>
      </c>
      <c r="H4">
        <f t="shared" ref="H4:H13" si="1">+H3+K4</f>
        <v>22281</v>
      </c>
      <c r="K4">
        <v>7571</v>
      </c>
    </row>
    <row r="5" spans="1:11" x14ac:dyDescent="0.3">
      <c r="A5" s="26">
        <v>45383</v>
      </c>
      <c r="B5">
        <v>4472.5620000000008</v>
      </c>
      <c r="C5">
        <v>1643.1424800000018</v>
      </c>
      <c r="D5">
        <v>3334.3333333333335</v>
      </c>
      <c r="E5">
        <v>1997.4444444444443</v>
      </c>
      <c r="F5">
        <v>0</v>
      </c>
      <c r="G5">
        <f t="shared" si="0"/>
        <v>354.30196444444255</v>
      </c>
      <c r="H5">
        <f t="shared" si="1"/>
        <v>25808</v>
      </c>
      <c r="K5">
        <v>3527</v>
      </c>
    </row>
    <row r="6" spans="1:11" x14ac:dyDescent="0.3">
      <c r="A6" s="26">
        <v>45413</v>
      </c>
      <c r="B6">
        <v>5309.2980000000007</v>
      </c>
      <c r="C6">
        <v>2419.0837700000038</v>
      </c>
      <c r="D6">
        <v>4167.916666666667</v>
      </c>
      <c r="E6">
        <v>3121.0069444444443</v>
      </c>
      <c r="F6">
        <v>0</v>
      </c>
      <c r="G6">
        <f t="shared" si="0"/>
        <v>701.92317444444052</v>
      </c>
      <c r="H6">
        <f t="shared" si="1"/>
        <v>33408</v>
      </c>
      <c r="K6">
        <v>7600</v>
      </c>
    </row>
    <row r="7" spans="1:11" x14ac:dyDescent="0.3">
      <c r="A7" s="26">
        <v>45444</v>
      </c>
      <c r="B7">
        <v>6433.4795238095239</v>
      </c>
      <c r="C7">
        <v>3620.608840000004</v>
      </c>
      <c r="D7">
        <v>5001.5</v>
      </c>
      <c r="E7">
        <v>4494.25</v>
      </c>
      <c r="F7">
        <v>0</v>
      </c>
      <c r="G7">
        <f t="shared" si="0"/>
        <v>873.64115999999603</v>
      </c>
      <c r="H7">
        <f t="shared" si="1"/>
        <v>42617</v>
      </c>
      <c r="K7">
        <v>9209</v>
      </c>
    </row>
    <row r="8" spans="1:11" x14ac:dyDescent="0.3">
      <c r="A8" s="26">
        <v>45474</v>
      </c>
      <c r="B8">
        <v>7013.7195238095246</v>
      </c>
      <c r="C8">
        <v>4889.0903600000001</v>
      </c>
      <c r="D8">
        <v>5835.083333333333</v>
      </c>
      <c r="E8">
        <v>6117.1736111111113</v>
      </c>
      <c r="F8">
        <v>0</v>
      </c>
      <c r="G8">
        <f t="shared" si="0"/>
        <v>1228.0832511111112</v>
      </c>
      <c r="H8">
        <f t="shared" si="1"/>
        <v>54260</v>
      </c>
      <c r="K8">
        <v>11643</v>
      </c>
    </row>
    <row r="9" spans="1:11" x14ac:dyDescent="0.3">
      <c r="A9" s="26">
        <v>45505</v>
      </c>
      <c r="B9">
        <v>7766.0945238095246</v>
      </c>
      <c r="C9">
        <v>6370.9706900000001</v>
      </c>
      <c r="D9">
        <v>6668.666666666667</v>
      </c>
      <c r="E9">
        <v>7989.7777777777774</v>
      </c>
      <c r="F9">
        <v>0</v>
      </c>
      <c r="G9">
        <f t="shared" si="0"/>
        <v>1618.8070877777773</v>
      </c>
      <c r="H9">
        <f t="shared" si="1"/>
        <v>65732</v>
      </c>
      <c r="K9">
        <v>11472</v>
      </c>
    </row>
    <row r="10" spans="1:11" x14ac:dyDescent="0.3">
      <c r="A10" s="26">
        <v>45536</v>
      </c>
      <c r="B10">
        <v>8729.6535238095239</v>
      </c>
      <c r="C10">
        <v>8025.5200199999999</v>
      </c>
      <c r="D10">
        <v>7502.25</v>
      </c>
      <c r="E10">
        <v>10112.0625</v>
      </c>
      <c r="F10">
        <v>0</v>
      </c>
      <c r="G10">
        <f t="shared" si="0"/>
        <v>2086.5424800000001</v>
      </c>
      <c r="H10">
        <f t="shared" si="1"/>
        <v>76516</v>
      </c>
      <c r="K10">
        <v>10784</v>
      </c>
    </row>
    <row r="11" spans="1:11" x14ac:dyDescent="0.3">
      <c r="A11" s="26">
        <v>45566</v>
      </c>
      <c r="B11">
        <v>9598.2135238095234</v>
      </c>
      <c r="C11">
        <v>9880.047770000001</v>
      </c>
      <c r="D11">
        <v>8335.8333333333339</v>
      </c>
      <c r="E11">
        <v>12484.027777777777</v>
      </c>
      <c r="F11">
        <v>0</v>
      </c>
      <c r="G11">
        <f t="shared" si="0"/>
        <v>2603.9800077777763</v>
      </c>
      <c r="H11">
        <f t="shared" si="1"/>
        <v>86545</v>
      </c>
      <c r="K11">
        <v>10029</v>
      </c>
    </row>
    <row r="12" spans="1:11" x14ac:dyDescent="0.3">
      <c r="A12" s="26">
        <v>45597</v>
      </c>
      <c r="B12">
        <v>10422.139523809523</v>
      </c>
      <c r="C12">
        <v>11491.989470000006</v>
      </c>
      <c r="D12">
        <v>9169.4166666666661</v>
      </c>
      <c r="E12">
        <v>15105.673611111113</v>
      </c>
      <c r="F12">
        <v>0</v>
      </c>
      <c r="G12">
        <f t="shared" si="0"/>
        <v>3613.6841411111072</v>
      </c>
      <c r="H12">
        <f t="shared" si="1"/>
        <v>95874</v>
      </c>
      <c r="K12">
        <v>9329</v>
      </c>
    </row>
    <row r="13" spans="1:11" x14ac:dyDescent="0.3">
      <c r="A13" s="26">
        <v>45627</v>
      </c>
      <c r="B13">
        <v>12049.769523809522</v>
      </c>
      <c r="C13">
        <v>13613.784050000013</v>
      </c>
      <c r="D13">
        <v>10003</v>
      </c>
      <c r="E13">
        <v>17977</v>
      </c>
      <c r="F13">
        <v>0</v>
      </c>
      <c r="G13">
        <f t="shared" si="0"/>
        <v>4363.2159499999871</v>
      </c>
      <c r="H13">
        <f t="shared" si="1"/>
        <v>104488</v>
      </c>
      <c r="K13">
        <v>8614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"/>
  <sheetViews>
    <sheetView topLeftCell="A8" workbookViewId="0">
      <selection activeCell="H3" sqref="H3"/>
    </sheetView>
  </sheetViews>
  <sheetFormatPr baseColWidth="10" defaultColWidth="11.44140625" defaultRowHeight="14.4" x14ac:dyDescent="0.3"/>
  <cols>
    <col min="1" max="1" width="28.5546875" style="16" customWidth="1"/>
    <col min="2" max="3" width="11.88671875" style="16" customWidth="1"/>
    <col min="4" max="7" width="11.44140625" style="16" customWidth="1"/>
    <col min="8" max="9" width="11.44140625" style="16"/>
    <col min="10" max="10" width="12.33203125" style="16" bestFit="1" customWidth="1"/>
    <col min="11" max="11" width="11.44140625" style="16"/>
    <col min="12" max="12" width="31.6640625" style="16" bestFit="1" customWidth="1"/>
    <col min="13" max="16384" width="11.44140625" style="16"/>
  </cols>
  <sheetData>
    <row r="1" spans="1:12" x14ac:dyDescent="0.3">
      <c r="A1" s="15" t="s">
        <v>6</v>
      </c>
      <c r="B1" s="15" t="s">
        <v>7</v>
      </c>
      <c r="C1" s="15" t="s">
        <v>11</v>
      </c>
      <c r="D1" s="15" t="s">
        <v>8</v>
      </c>
      <c r="E1" s="15" t="s">
        <v>9</v>
      </c>
      <c r="F1" s="15" t="s">
        <v>10</v>
      </c>
      <c r="H1" s="17"/>
      <c r="J1" s="16" t="s">
        <v>14</v>
      </c>
      <c r="K1" s="16" t="s">
        <v>38</v>
      </c>
    </row>
    <row r="2" spans="1:12" x14ac:dyDescent="0.3">
      <c r="A2" s="16" t="s">
        <v>26</v>
      </c>
      <c r="B2" s="18">
        <f>+'Plan Operativo'!M32</f>
        <v>3693.3049999999998</v>
      </c>
      <c r="C2" s="18">
        <f>+'Plan Operativo'!M14</f>
        <v>682.89700007950057</v>
      </c>
      <c r="D2" s="18">
        <f>+IF(C2&gt;B2,B2,IF(C2&lt;=B2,C2,""))</f>
        <v>682.89700007950057</v>
      </c>
      <c r="E2" s="18">
        <f>+IF((B2-C2)&lt;0,0,B2-C2)</f>
        <v>3010.4079999204992</v>
      </c>
      <c r="F2" s="18">
        <f>+IF((C2-B2)&gt;0,C2-B2,0)</f>
        <v>0</v>
      </c>
      <c r="H2" s="19">
        <f>+C2/B2</f>
        <v>0.18490132823568609</v>
      </c>
      <c r="J2" s="19">
        <v>0.20594392449021318</v>
      </c>
      <c r="K2" s="20">
        <f>H2-J2</f>
        <v>-2.1042596254527091E-2</v>
      </c>
      <c r="L2" s="21" t="str">
        <f>IF(H2&gt;=1,IF(K2&gt;0,"CUMPLIENDO - MEJORANDO","CUMPLIENDO - DESMEJORANDO"),IF(K2&gt;0,"INCUMPLIENDO - MEJORANDO","INCUMPLIENDO - DESMEJORANDO"))</f>
        <v>INCUMPLIENDO - DESMEJORANDO</v>
      </c>
    </row>
    <row r="3" spans="1:12" x14ac:dyDescent="0.3">
      <c r="A3" s="16" t="s">
        <v>25</v>
      </c>
      <c r="B3" s="18">
        <f>+'Plan Operativo'!M31</f>
        <v>1188.0000000000002</v>
      </c>
      <c r="C3" s="18">
        <f>+'Plan Operativo'!M13</f>
        <v>2602.11</v>
      </c>
      <c r="D3" s="18">
        <f t="shared" ref="D3:D9" si="0">+IF(C3&gt;B3,B3,IF(C3&lt;=B3,C3,""))</f>
        <v>1188.0000000000002</v>
      </c>
      <c r="E3" s="18">
        <f t="shared" ref="E3:E14" si="1">+IF((B3-C3)&lt;0,0,B3-C3)</f>
        <v>0</v>
      </c>
      <c r="F3" s="18">
        <f t="shared" ref="F3:F14" si="2">+IF((C3-B3)&gt;0,C3-B3,0)</f>
        <v>1414.11</v>
      </c>
      <c r="H3" s="19">
        <f t="shared" ref="H3:H13" si="3">+C3/B3</f>
        <v>2.1903282828282826</v>
      </c>
      <c r="J3" s="19">
        <v>2.2551995992987726</v>
      </c>
      <c r="K3" s="20">
        <f t="shared" ref="K3:K13" si="4">H3-J3</f>
        <v>-6.4871316470489937E-2</v>
      </c>
      <c r="L3" s="21" t="str">
        <f t="shared" ref="L3:L13" si="5">IF(H3&gt;=1,IF(K3&gt;0,"CUMPLIENDO - MEJORANDO","CUMPLIENDO - DESMEJORANDO"),IF(K3&gt;0,"INCUMPLIENDO - MEJORANDO","INCUMPLIENDO - DESMEJORANDO"))</f>
        <v>CUMPLIENDO - DESMEJORANDO</v>
      </c>
    </row>
    <row r="4" spans="1:12" x14ac:dyDescent="0.3">
      <c r="A4" s="16" t="s">
        <v>24</v>
      </c>
      <c r="B4" s="18">
        <f>+'Plan Operativo'!M30</f>
        <v>4666.2</v>
      </c>
      <c r="C4" s="18">
        <f>+'Plan Operativo'!M12</f>
        <v>10703.672666666798</v>
      </c>
      <c r="D4" s="18">
        <f>+IF(C4&gt;B4,B4,IF(C4&lt;=B4,C4,""))</f>
        <v>4666.2</v>
      </c>
      <c r="E4" s="18">
        <f t="shared" si="1"/>
        <v>0</v>
      </c>
      <c r="F4" s="18">
        <f t="shared" si="2"/>
        <v>6037.4726666667984</v>
      </c>
      <c r="H4" s="19">
        <f t="shared" si="3"/>
        <v>2.2938735302101922</v>
      </c>
      <c r="J4" s="19">
        <v>2.267439993999425</v>
      </c>
      <c r="K4" s="20">
        <f t="shared" si="4"/>
        <v>2.6433536210767272E-2</v>
      </c>
      <c r="L4" s="21" t="str">
        <f t="shared" si="5"/>
        <v>CUMPLIENDO - MEJORANDO</v>
      </c>
    </row>
    <row r="5" spans="1:12" x14ac:dyDescent="0.3">
      <c r="A5" s="16" t="s">
        <v>23</v>
      </c>
      <c r="B5" s="18">
        <f>+'Plan Operativo'!M29</f>
        <v>1123</v>
      </c>
      <c r="C5" s="18">
        <f>+'Plan Operativo'!M11</f>
        <v>156.053</v>
      </c>
      <c r="D5" s="18">
        <f t="shared" si="0"/>
        <v>156.053</v>
      </c>
      <c r="E5" s="18">
        <f t="shared" si="1"/>
        <v>966.947</v>
      </c>
      <c r="F5" s="18">
        <f t="shared" si="2"/>
        <v>0</v>
      </c>
      <c r="H5" s="19">
        <f t="shared" si="3"/>
        <v>0.13896081923419412</v>
      </c>
      <c r="J5" s="19">
        <v>0.14344893768904129</v>
      </c>
      <c r="K5" s="20">
        <f t="shared" si="4"/>
        <v>-4.4881184548471731E-3</v>
      </c>
      <c r="L5" s="21" t="str">
        <f t="shared" si="5"/>
        <v>INCUMPLIENDO - DESMEJORANDO</v>
      </c>
    </row>
    <row r="6" spans="1:12" x14ac:dyDescent="0.3">
      <c r="A6" s="16" t="s">
        <v>22</v>
      </c>
      <c r="B6" s="18">
        <f>+'Plan Operativo'!M28</f>
        <v>842</v>
      </c>
      <c r="C6" s="18">
        <f>+'Plan Operativo'!M10</f>
        <v>1132.5530001885013</v>
      </c>
      <c r="D6" s="18">
        <f>+IF(C6&gt;B6,B6,IF(C6&lt;=B6,C6,""))</f>
        <v>842</v>
      </c>
      <c r="E6" s="18">
        <f t="shared" si="1"/>
        <v>0</v>
      </c>
      <c r="F6" s="18">
        <f t="shared" si="2"/>
        <v>290.5530001885013</v>
      </c>
      <c r="H6" s="19">
        <f t="shared" si="3"/>
        <v>1.3450748220766049</v>
      </c>
      <c r="J6" s="19">
        <v>1.4057274103724244</v>
      </c>
      <c r="K6" s="20">
        <f t="shared" si="4"/>
        <v>-6.0652588295819543E-2</v>
      </c>
      <c r="L6" s="21" t="str">
        <f t="shared" si="5"/>
        <v>CUMPLIENDO - DESMEJORANDO</v>
      </c>
    </row>
    <row r="7" spans="1:12" x14ac:dyDescent="0.3">
      <c r="A7" s="16" t="s">
        <v>21</v>
      </c>
      <c r="B7" s="18">
        <f>+'Plan Operativo'!M27</f>
        <v>2708</v>
      </c>
      <c r="C7" s="18">
        <f>+'Plan Operativo'!M9</f>
        <v>1287.7283334843012</v>
      </c>
      <c r="D7" s="18">
        <f t="shared" si="0"/>
        <v>1287.7283334843012</v>
      </c>
      <c r="E7" s="18">
        <f t="shared" si="1"/>
        <v>1420.2716665156988</v>
      </c>
      <c r="F7" s="18">
        <f t="shared" si="2"/>
        <v>0</v>
      </c>
      <c r="H7" s="19">
        <f t="shared" si="3"/>
        <v>0.47552744958799897</v>
      </c>
      <c r="J7" s="19">
        <v>0.49426370600496139</v>
      </c>
      <c r="K7" s="20">
        <f t="shared" si="4"/>
        <v>-1.8736256416962416E-2</v>
      </c>
      <c r="L7" s="21" t="str">
        <f t="shared" si="5"/>
        <v>INCUMPLIENDO - DESMEJORANDO</v>
      </c>
    </row>
    <row r="8" spans="1:12" x14ac:dyDescent="0.3">
      <c r="A8" s="16" t="s">
        <v>20</v>
      </c>
      <c r="B8" s="18">
        <f>+'Plan Operativo'!M26</f>
        <v>3582</v>
      </c>
      <c r="C8" s="18">
        <f>+'Plan Operativo'!M8</f>
        <v>2173.1823335158019</v>
      </c>
      <c r="D8" s="18">
        <f t="shared" si="0"/>
        <v>2173.1823335158019</v>
      </c>
      <c r="E8" s="18">
        <f t="shared" si="1"/>
        <v>1408.8176664841981</v>
      </c>
      <c r="F8" s="18">
        <f t="shared" si="2"/>
        <v>0</v>
      </c>
      <c r="H8" s="19">
        <f t="shared" si="3"/>
        <v>0.60669523548738191</v>
      </c>
      <c r="J8" s="19">
        <v>0.6229128009713365</v>
      </c>
      <c r="K8" s="20">
        <f t="shared" si="4"/>
        <v>-1.6217565483954588E-2</v>
      </c>
      <c r="L8" s="21" t="str">
        <f t="shared" si="5"/>
        <v>INCUMPLIENDO - DESMEJORANDO</v>
      </c>
    </row>
    <row r="9" spans="1:12" x14ac:dyDescent="0.3">
      <c r="A9" s="16" t="s">
        <v>29</v>
      </c>
      <c r="B9" s="18">
        <f>+'Plan Operativo'!M25</f>
        <v>5397</v>
      </c>
      <c r="C9" s="18">
        <f>+'Plan Operativo'!M7</f>
        <v>4432.5740399999977</v>
      </c>
      <c r="D9" s="18">
        <f t="shared" si="0"/>
        <v>4432.5740399999977</v>
      </c>
      <c r="E9" s="18">
        <f>+IF((B9-C9)&lt;0,0,B9-C9)</f>
        <v>964.42596000000231</v>
      </c>
      <c r="F9" s="18">
        <f t="shared" si="2"/>
        <v>0</v>
      </c>
      <c r="H9" s="19">
        <f t="shared" si="3"/>
        <v>0.82130332406892681</v>
      </c>
      <c r="J9" s="19">
        <v>0.82928989346698545</v>
      </c>
      <c r="K9" s="20">
        <f t="shared" si="4"/>
        <v>-7.9865693980586405E-3</v>
      </c>
      <c r="L9" s="21" t="str">
        <f t="shared" si="5"/>
        <v>INCUMPLIENDO - DESMEJORANDO</v>
      </c>
    </row>
    <row r="10" spans="1:12" x14ac:dyDescent="0.3">
      <c r="A10" s="16" t="s">
        <v>27</v>
      </c>
      <c r="B10" s="18">
        <f>+'Plan Operativo'!M24</f>
        <v>12580</v>
      </c>
      <c r="C10" s="18">
        <f>+'Plan Operativo'!M6</f>
        <v>9181.2100100000152</v>
      </c>
      <c r="D10" s="18">
        <f>+IF(C10&gt;B10,B10,IF(C10&lt;=B10,C10,""))</f>
        <v>9181.2100100000152</v>
      </c>
      <c r="E10" s="18">
        <f t="shared" si="1"/>
        <v>3398.7899899999848</v>
      </c>
      <c r="F10" s="18">
        <f t="shared" si="2"/>
        <v>0</v>
      </c>
      <c r="H10" s="19">
        <f t="shared" si="3"/>
        <v>0.72982591494435733</v>
      </c>
      <c r="J10" s="19">
        <v>0.73137835178494059</v>
      </c>
      <c r="K10" s="20">
        <f t="shared" si="4"/>
        <v>-1.55243684058326E-3</v>
      </c>
      <c r="L10" s="21" t="str">
        <f t="shared" si="5"/>
        <v>INCUMPLIENDO - DESMEJORANDO</v>
      </c>
    </row>
    <row r="11" spans="1:12" x14ac:dyDescent="0.3">
      <c r="A11" s="16" t="s">
        <v>5</v>
      </c>
      <c r="B11" s="18">
        <f>+'Plan Operativo'!M23</f>
        <v>-500</v>
      </c>
      <c r="C11" s="18">
        <f>+'Plan Operativo'!M5</f>
        <v>-341.80799999999999</v>
      </c>
      <c r="D11" s="18">
        <f>+IF(C11&gt;B11,B11,IF(C11&lt;=B11,C11,""))</f>
        <v>-500</v>
      </c>
      <c r="E11" s="18">
        <f t="shared" si="1"/>
        <v>0</v>
      </c>
      <c r="F11" s="18">
        <f t="shared" si="2"/>
        <v>158.19200000000001</v>
      </c>
      <c r="H11" s="19">
        <f t="shared" si="3"/>
        <v>0.683616</v>
      </c>
      <c r="J11" s="19">
        <v>0.69477599999999984</v>
      </c>
      <c r="K11" s="20">
        <f t="shared" si="4"/>
        <v>-1.1159999999999837E-2</v>
      </c>
      <c r="L11" s="21" t="str">
        <f>IF(H11&gt;=1,IF(K11&gt;0,"CUMPLIENDO - DESMEJORANDO","CUMPLIENDO - MEJORANDO"),IF(K11&gt;0,"INCUMPLIENDO - DESMEJORANDO","INCUMPLIENDO - MEJORANDO"))</f>
        <v>INCUMPLIENDO - MEJORANDO</v>
      </c>
    </row>
    <row r="12" spans="1:12" x14ac:dyDescent="0.3">
      <c r="A12" s="16" t="s">
        <v>28</v>
      </c>
      <c r="B12" s="18">
        <f>+'Plan Operativo'!M22</f>
        <v>1500</v>
      </c>
      <c r="C12" s="18">
        <f>+'Plan Operativo'!M4</f>
        <v>1592.3029999999999</v>
      </c>
      <c r="D12" s="18">
        <f>+IF(C12&gt;B12,B12,IF(C12&lt;=B12,C12,""))</f>
        <v>1500</v>
      </c>
      <c r="E12" s="18">
        <f t="shared" si="1"/>
        <v>0</v>
      </c>
      <c r="F12" s="18">
        <f t="shared" si="2"/>
        <v>92.302999999999884</v>
      </c>
      <c r="H12" s="19">
        <f t="shared" si="3"/>
        <v>1.0615353333333333</v>
      </c>
      <c r="J12" s="19">
        <v>1.0687381818181818</v>
      </c>
      <c r="K12" s="20">
        <f t="shared" si="4"/>
        <v>-7.2028484848485341E-3</v>
      </c>
      <c r="L12" s="21" t="str">
        <f t="shared" si="5"/>
        <v>CUMPLIENDO - DESMEJORANDO</v>
      </c>
    </row>
    <row r="13" spans="1:12" x14ac:dyDescent="0.3">
      <c r="A13" s="16" t="s">
        <v>12</v>
      </c>
      <c r="B13" s="18">
        <f>+'Plan Operativo'!M21</f>
        <v>9003</v>
      </c>
      <c r="C13" s="18">
        <f>+'Plan Operativo'!M3</f>
        <v>10560.807999999999</v>
      </c>
      <c r="D13" s="18">
        <f>+IF(C13&gt;B13,B13,IF(C13&lt;=B13,C13,""))</f>
        <v>9003</v>
      </c>
      <c r="E13" s="18">
        <f t="shared" si="1"/>
        <v>0</v>
      </c>
      <c r="F13" s="18">
        <f t="shared" si="2"/>
        <v>1557.8079999999991</v>
      </c>
      <c r="H13" s="19">
        <f t="shared" si="3"/>
        <v>1.1730321004109741</v>
      </c>
      <c r="J13" s="19">
        <v>1.1191018751325315</v>
      </c>
      <c r="K13" s="20">
        <f t="shared" si="4"/>
        <v>5.3930225278442601E-2</v>
      </c>
      <c r="L13" s="21" t="str">
        <f t="shared" si="5"/>
        <v>CUMPLIENDO - MEJORANDO</v>
      </c>
    </row>
    <row r="14" spans="1:12" x14ac:dyDescent="0.3">
      <c r="A14" s="16" t="s">
        <v>4</v>
      </c>
      <c r="B14" s="18">
        <f>+'Plan Operativo'!M20</f>
        <v>0</v>
      </c>
      <c r="C14" s="18">
        <f>+'Plan Operativo'!K2</f>
        <v>35.395523809523795</v>
      </c>
      <c r="D14" s="18">
        <f>+IF(C14&gt;B14,B14,IF(C14&lt;=B14,C14,""))</f>
        <v>0</v>
      </c>
      <c r="E14" s="18">
        <f t="shared" si="1"/>
        <v>0</v>
      </c>
      <c r="F14" s="18">
        <f t="shared" si="2"/>
        <v>35.395523809523795</v>
      </c>
      <c r="H14" s="19"/>
    </row>
  </sheetData>
  <conditionalFormatting sqref="H2:H14">
    <cfRule type="iconSet" priority="46">
      <iconSet>
        <cfvo type="percent" val="0"/>
        <cfvo type="num" val="0.8"/>
        <cfvo type="num" val="0.97"/>
      </iconSet>
    </cfRule>
  </conditionalFormatting>
  <conditionalFormatting sqref="J2:J13">
    <cfRule type="iconSet" priority="5">
      <iconSet>
        <cfvo type="percent" val="0"/>
        <cfvo type="num" val="0.8"/>
        <cfvo type="num" val="0.97"/>
      </iconSe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5F3A71B-24D5-48C0-B587-874D0A54C5DD}">
            <x14:iconSet iconSet="3Triangles">
              <x14:cfvo type="percent">
                <xm:f>0</xm:f>
              </x14:cfvo>
              <x14:cfvo type="num">
                <xm:f>-1.0000000000000001E-15</xm:f>
              </x14:cfvo>
              <x14:cfvo type="num" gte="0">
                <xm:f>0</xm:f>
              </x14:cfvo>
            </x14:iconSet>
          </x14:cfRule>
          <x14:cfRule type="iconSet" priority="3" id="{C262F4B1-9C5F-4E7C-BF29-1A1A75657AFA}">
            <x14:iconSet iconSet="3Triangles">
              <x14:cfvo type="percent">
                <xm:f>0</xm:f>
              </x14:cfvo>
              <x14:cfvo type="percent">
                <xm:f>0</xm:f>
              </x14:cfvo>
              <x14:cfvo type="percent" gte="0">
                <xm:f>0</xm:f>
              </x14:cfvo>
            </x14:iconSet>
          </x14:cfRule>
          <x14:cfRule type="iconSet" priority="4" id="{3458FC2D-B4E3-4012-A108-7DD9145228E2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K2:K13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565BE756-9F88-4E6F-B369-F68EE57829AB}"/>
</file>

<file path=customXml/itemProps2.xml><?xml version="1.0" encoding="utf-8"?>
<ds:datastoreItem xmlns:ds="http://schemas.openxmlformats.org/officeDocument/2006/customXml" ds:itemID="{FED02DEE-3809-4046-879A-C21D89CB87AB}"/>
</file>

<file path=customXml/itemProps3.xml><?xml version="1.0" encoding="utf-8"?>
<ds:datastoreItem xmlns:ds="http://schemas.openxmlformats.org/officeDocument/2006/customXml" ds:itemID="{3AF921BD-DBA0-4363-BD88-F4F0D0FC0D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</vt:vector>
  </HeadingPairs>
  <TitlesOfParts>
    <vt:vector size="5" baseType="lpstr">
      <vt:lpstr>Plan Operativo</vt:lpstr>
      <vt:lpstr>Hoja1</vt:lpstr>
      <vt:lpstr>Hoja2</vt:lpstr>
      <vt:lpstr>Cuadro</vt:lpstr>
      <vt:lpstr>G1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Velasquez, Ricardo</dc:creator>
  <cp:lastModifiedBy>Montenegro, Ricardo</cp:lastModifiedBy>
  <dcterms:created xsi:type="dcterms:W3CDTF">2016-02-22T20:55:02Z</dcterms:created>
  <dcterms:modified xsi:type="dcterms:W3CDTF">2025-03-12T22:02:57Z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5f4c05b4-c6e4-4821-981b-88a8d7c4d962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0x01010014EF5987DAB08D429497ADFDB3670579</vt:lpwstr>
  </property>
</Properties>
</file>